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vsrvmmh\vmmh\ISD\אגף סטטיסטיקה - 2\יחידת בנקאות שוק ההון וביטוח - 1\מוסדיים\לוחות נספח\2019-2020\אנגלית\"/>
    </mc:Choice>
  </mc:AlternateContent>
  <bookViews>
    <workbookView xWindow="192" yWindow="336" windowWidth="11136" windowHeight="6000"/>
  </bookViews>
  <sheets>
    <sheet name="22" sheetId="2" r:id="rId1"/>
    <sheet name="Explanations" sheetId="4" r:id="rId2"/>
  </sheets>
  <definedNames>
    <definedName name="_xlnm.Print_Area" localSheetId="0">'22'!$A$1:$R$49</definedName>
  </definedNames>
  <calcPr calcId="162913"/>
</workbook>
</file>

<file path=xl/calcChain.xml><?xml version="1.0" encoding="utf-8"?>
<calcChain xmlns="http://schemas.openxmlformats.org/spreadsheetml/2006/main">
  <c r="A2" i="2" l="1"/>
</calcChain>
</file>

<file path=xl/sharedStrings.xml><?xml version="1.0" encoding="utf-8"?>
<sst xmlns="http://schemas.openxmlformats.org/spreadsheetml/2006/main" count="110" uniqueCount="59">
  <si>
    <t>Period</t>
  </si>
  <si>
    <t>Total assets</t>
  </si>
  <si>
    <t>Government bonds</t>
  </si>
  <si>
    <t>Jan</t>
  </si>
  <si>
    <t>Feb.</t>
  </si>
  <si>
    <t>March</t>
  </si>
  <si>
    <t>April</t>
  </si>
  <si>
    <t>May</t>
  </si>
  <si>
    <t>June</t>
  </si>
  <si>
    <t>July</t>
  </si>
  <si>
    <t>Aug.</t>
  </si>
  <si>
    <t>Sept.</t>
  </si>
  <si>
    <t>Oct.</t>
  </si>
  <si>
    <t>(NIS millions)</t>
  </si>
  <si>
    <t>Tradable</t>
  </si>
  <si>
    <t>Non-tradable</t>
  </si>
  <si>
    <t>Shares</t>
  </si>
  <si>
    <t>(Percent)</t>
  </si>
  <si>
    <t>Indexed</t>
  </si>
  <si>
    <t>Unindexed</t>
  </si>
  <si>
    <t xml:space="preserve"> (NIS million, current prices)</t>
  </si>
  <si>
    <t>Makam</t>
  </si>
  <si>
    <t>SOURCE: Based on  pension funds reports to the Capital Market Division of the Ministry of Finance.</t>
  </si>
  <si>
    <t>Nov</t>
  </si>
  <si>
    <t>Dec</t>
  </si>
  <si>
    <t>Data</t>
  </si>
  <si>
    <t>Definition and explanation</t>
  </si>
  <si>
    <t>Unit of measurement</t>
  </si>
  <si>
    <t>Data frequency</t>
  </si>
  <si>
    <t>Source</t>
  </si>
  <si>
    <t>Market value of the assets held by the new general pension funds.</t>
  </si>
  <si>
    <t>NIS million</t>
  </si>
  <si>
    <t>Monthly</t>
  </si>
  <si>
    <t>The Finance Ministry's and the funds' reports to the Bank of Israel</t>
  </si>
  <si>
    <t>Assets of the new general pension funds that invest in tradable government bonds in Israel, designated (non-tradable) government bonds and deposits with the Accountant-General.</t>
  </si>
  <si>
    <t>Percent</t>
  </si>
  <si>
    <t xml:space="preserve">Corporate bonds </t>
  </si>
  <si>
    <t>Assets of the new general pension funds that invest in tradable corporate bonds in Israel, non-tradable corporate bonds, convertible corporate bonds, tradable debt certificates, certificates of deposit and structured bonds.</t>
  </si>
  <si>
    <t>Assets of the new general pension funds that invest in tradable shares in Israel and in non-tradable shares in Israel.</t>
  </si>
  <si>
    <t>Assets abroad</t>
  </si>
  <si>
    <t>Cash and deposits</t>
  </si>
  <si>
    <t>Assets of the new general pension funds that invest in cash (in local and foreign currency), in deposits and in structured deposits.</t>
  </si>
  <si>
    <t>Assets of the new general pension funds that invest in short-term debt certificates (Makam).</t>
  </si>
  <si>
    <t>Other assets</t>
  </si>
  <si>
    <t>Earmarked</t>
  </si>
  <si>
    <t>Assets Abroad</t>
  </si>
  <si>
    <t>Deposits</t>
  </si>
  <si>
    <t>Corporate bonds</t>
  </si>
  <si>
    <t xml:space="preserve"> </t>
  </si>
  <si>
    <t>ETNs</t>
  </si>
  <si>
    <t>that mimic share indices</t>
  </si>
  <si>
    <t>that mimic bond indices</t>
  </si>
  <si>
    <t>Including investment in ETNs traded in Israel that mimic foreign indices.</t>
  </si>
  <si>
    <t>Assets of the provident and severance pay funds that invest in deposits and in foreign and Israeli securities abroad. Please note that this definition is different from the definition of exposure to foreign exchange and exposure to foreign assets</t>
  </si>
  <si>
    <t>Loans</t>
  </si>
  <si>
    <t>Assets of the provident and severance pay funds that invest in loans.</t>
  </si>
  <si>
    <t>Assets of the provident and severance pay funds that invest in mortgage portfolios, mutual fund participation certificates, land rights, future assets.</t>
  </si>
  <si>
    <t>Glossary for Table 4.A.22: Asset portfolio of the new general pension funds</t>
  </si>
  <si>
    <t>Table 4.A.22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</si>
</sst>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0.0"/>
    <numFmt numFmtId="165" formatCode="_ * #,##0_ ;_ * \-#,##0_ ;_ * &quot;-&quot;??_ ;_ @_ "/>
  </numFmts>
  <fonts count="13" x14ac:knownFonts="1">
    <font>
      <sz val="10"/>
      <name val="Arial (Hebrew)"/>
      <charset val="177"/>
    </font>
    <font>
      <sz val="10"/>
      <name val="Arial (Hebrew)"/>
      <charset val="177"/>
    </font>
    <font>
      <sz val="8"/>
      <name val="Arial (Hebrew)"/>
      <charset val="177"/>
    </font>
    <font>
      <sz val="10"/>
      <name val="Arial"/>
      <family val="2"/>
    </font>
    <font>
      <b/>
      <sz val="14"/>
      <name val="Times New Roman"/>
      <family val="1"/>
      <scheme val="major"/>
    </font>
    <font>
      <b/>
      <sz val="10"/>
      <name val="Times New Roman"/>
      <family val="1"/>
      <scheme val="major"/>
    </font>
    <font>
      <sz val="14"/>
      <name val="Times New Roman"/>
      <family val="1"/>
      <scheme val="major"/>
    </font>
    <font>
      <sz val="10"/>
      <name val="Times New Roman"/>
      <family val="1"/>
      <scheme val="major"/>
    </font>
    <font>
      <i/>
      <sz val="10"/>
      <name val="Times New Roman"/>
      <family val="1"/>
      <scheme val="major"/>
    </font>
    <font>
      <b/>
      <u/>
      <sz val="11"/>
      <name val="Times New Roman"/>
      <family val="1"/>
      <scheme val="major"/>
    </font>
    <font>
      <sz val="11"/>
      <name val="Times New Roman"/>
      <family val="1"/>
      <scheme val="major"/>
    </font>
    <font>
      <b/>
      <sz val="11"/>
      <name val="Times New Roman"/>
      <family val="1"/>
      <scheme val="major"/>
    </font>
    <font>
      <sz val="13"/>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1" fillId="0" borderId="0"/>
    <xf numFmtId="0" fontId="1" fillId="0" borderId="0"/>
    <xf numFmtId="0" fontId="3" fillId="0" borderId="0"/>
  </cellStyleXfs>
  <cellXfs count="57">
    <xf numFmtId="0" fontId="0" fillId="0" borderId="0" xfId="0"/>
    <xf numFmtId="0" fontId="4" fillId="0" borderId="0" xfId="0" applyFont="1" applyFill="1" applyAlignment="1"/>
    <xf numFmtId="0" fontId="5" fillId="0" borderId="0" xfId="0" applyFont="1" applyFill="1"/>
    <xf numFmtId="0" fontId="6" fillId="0" borderId="0" xfId="0" applyFont="1" applyFill="1" applyAlignment="1">
      <alignment wrapText="1"/>
    </xf>
    <xf numFmtId="0" fontId="7" fillId="0" borderId="0" xfId="0" applyFont="1" applyFill="1"/>
    <xf numFmtId="0" fontId="7" fillId="0" borderId="1" xfId="0" applyFont="1" applyBorder="1"/>
    <xf numFmtId="0" fontId="7" fillId="0" borderId="0" xfId="0" applyFont="1"/>
    <xf numFmtId="0" fontId="7" fillId="0" borderId="0" xfId="0" applyFont="1" applyBorder="1" applyAlignment="1">
      <alignment horizontal="center" wrapText="1"/>
    </xf>
    <xf numFmtId="0" fontId="7" fillId="0" borderId="0" xfId="0" applyFont="1" applyBorder="1"/>
    <xf numFmtId="0" fontId="7" fillId="0" borderId="0" xfId="0" applyFont="1" applyBorder="1" applyAlignment="1">
      <alignment wrapText="1"/>
    </xf>
    <xf numFmtId="0" fontId="7" fillId="0" borderId="0" xfId="0" applyFont="1" applyBorder="1" applyAlignment="1">
      <alignment horizontal="center"/>
    </xf>
    <xf numFmtId="0" fontId="7" fillId="0" borderId="1" xfId="0" applyFont="1" applyBorder="1" applyAlignment="1">
      <alignment wrapText="1"/>
    </xf>
    <xf numFmtId="0" fontId="7" fillId="0" borderId="1" xfId="0" applyFont="1" applyBorder="1" applyAlignment="1">
      <alignment horizontal="center" wrapText="1"/>
    </xf>
    <xf numFmtId="0" fontId="7" fillId="0" borderId="1" xfId="0" applyFont="1" applyBorder="1" applyAlignment="1">
      <alignment horizontal="center"/>
    </xf>
    <xf numFmtId="0" fontId="8" fillId="0" borderId="1" xfId="0" applyFont="1" applyBorder="1" applyAlignment="1">
      <alignment horizontal="center" wrapText="1"/>
    </xf>
    <xf numFmtId="0" fontId="7" fillId="0" borderId="0" xfId="0" applyFont="1" applyAlignment="1">
      <alignment horizontal="left"/>
    </xf>
    <xf numFmtId="0" fontId="7" fillId="0" borderId="0" xfId="0" applyFont="1" applyFill="1" applyBorder="1"/>
    <xf numFmtId="0" fontId="5" fillId="0" borderId="0" xfId="0" applyFont="1" applyAlignment="1">
      <alignment horizontal="left"/>
    </xf>
    <xf numFmtId="0" fontId="7" fillId="0" borderId="0" xfId="3" applyFont="1" applyBorder="1"/>
    <xf numFmtId="164" fontId="7" fillId="0" borderId="0" xfId="3" applyNumberFormat="1" applyFont="1" applyBorder="1" applyAlignment="1">
      <alignment horizontal="center"/>
    </xf>
    <xf numFmtId="0" fontId="7" fillId="0" borderId="0" xfId="0" applyFont="1" applyBorder="1" applyAlignment="1">
      <alignment horizontal="left"/>
    </xf>
    <xf numFmtId="0" fontId="10" fillId="0" borderId="0" xfId="4" applyFont="1"/>
    <xf numFmtId="0" fontId="11" fillId="0" borderId="2" xfId="0" applyFont="1" applyFill="1" applyBorder="1" applyAlignment="1">
      <alignment horizontal="center" vertical="center" readingOrder="1"/>
    </xf>
    <xf numFmtId="0" fontId="11" fillId="0" borderId="2" xfId="0" applyFont="1" applyFill="1" applyBorder="1" applyAlignment="1">
      <alignment horizontal="center" vertical="center" wrapText="1" readingOrder="1"/>
    </xf>
    <xf numFmtId="0" fontId="10" fillId="0" borderId="2" xfId="4" applyFont="1" applyBorder="1" applyAlignment="1">
      <alignment horizontal="left" vertical="center" readingOrder="1"/>
    </xf>
    <xf numFmtId="0" fontId="10" fillId="0" borderId="2" xfId="4" applyFont="1" applyBorder="1" applyAlignment="1">
      <alignment horizontal="left" vertical="center" wrapText="1" readingOrder="1"/>
    </xf>
    <xf numFmtId="0" fontId="10" fillId="0" borderId="3" xfId="2" applyFont="1" applyFill="1" applyBorder="1" applyAlignment="1">
      <alignment horizontal="center" vertical="center" wrapText="1" readingOrder="1"/>
    </xf>
    <xf numFmtId="0" fontId="10" fillId="0" borderId="2" xfId="4" applyFont="1" applyBorder="1" applyAlignment="1">
      <alignment horizontal="center" vertical="center" wrapText="1" readingOrder="1"/>
    </xf>
    <xf numFmtId="0" fontId="10" fillId="0" borderId="2" xfId="4" applyFont="1" applyFill="1" applyBorder="1" applyAlignment="1">
      <alignment horizontal="left" vertical="center" wrapText="1"/>
    </xf>
    <xf numFmtId="0" fontId="10" fillId="0" borderId="2" xfId="4" applyFont="1" applyFill="1" applyBorder="1" applyAlignment="1">
      <alignment horizontal="center" vertical="center" wrapText="1"/>
    </xf>
    <xf numFmtId="0" fontId="10" fillId="0" borderId="2" xfId="4" applyFont="1" applyFill="1" applyBorder="1" applyAlignment="1">
      <alignment horizontal="left" vertical="center" readingOrder="1"/>
    </xf>
    <xf numFmtId="0" fontId="10" fillId="0" borderId="2" xfId="4" applyFont="1" applyFill="1" applyBorder="1" applyAlignment="1">
      <alignment horizontal="left" vertical="center" wrapText="1" readingOrder="1"/>
    </xf>
    <xf numFmtId="0" fontId="10" fillId="0" borderId="2" xfId="4" applyFont="1" applyFill="1" applyBorder="1" applyAlignment="1">
      <alignment horizontal="center" vertical="center" wrapText="1" readingOrder="1"/>
    </xf>
    <xf numFmtId="0" fontId="10" fillId="0" borderId="0" xfId="4" applyFont="1" applyAlignment="1">
      <alignment horizontal="left"/>
    </xf>
    <xf numFmtId="0" fontId="10" fillId="0" borderId="0" xfId="4" applyFont="1" applyAlignment="1">
      <alignment horizontal="center"/>
    </xf>
    <xf numFmtId="0" fontId="10" fillId="0" borderId="0" xfId="0" applyFont="1" applyAlignment="1">
      <alignment horizontal="left"/>
    </xf>
    <xf numFmtId="165" fontId="7" fillId="0" borderId="0" xfId="1" applyNumberFormat="1" applyFont="1" applyBorder="1" applyAlignment="1">
      <alignment horizontal="left"/>
    </xf>
    <xf numFmtId="164" fontId="7" fillId="0" borderId="0" xfId="0" applyNumberFormat="1" applyFont="1" applyBorder="1" applyAlignment="1">
      <alignment horizontal="left"/>
    </xf>
    <xf numFmtId="165" fontId="10" fillId="0" borderId="0" xfId="1" applyNumberFormat="1" applyFont="1" applyBorder="1" applyAlignment="1">
      <alignment horizontal="left"/>
    </xf>
    <xf numFmtId="0" fontId="10" fillId="0" borderId="0" xfId="0" applyFont="1" applyBorder="1" applyAlignment="1">
      <alignment horizontal="left"/>
    </xf>
    <xf numFmtId="164" fontId="10" fillId="0" borderId="0" xfId="0" applyNumberFormat="1" applyFont="1" applyBorder="1" applyAlignment="1">
      <alignment horizontal="left"/>
    </xf>
    <xf numFmtId="0" fontId="10" fillId="0" borderId="0" xfId="3" applyFont="1" applyBorder="1" applyAlignment="1">
      <alignment horizontal="left"/>
    </xf>
    <xf numFmtId="164" fontId="10" fillId="0" borderId="0" xfId="3" applyNumberFormat="1" applyFont="1" applyBorder="1" applyAlignment="1">
      <alignment horizontal="left"/>
    </xf>
    <xf numFmtId="165" fontId="10" fillId="0" borderId="1" xfId="1" applyNumberFormat="1" applyFont="1" applyBorder="1" applyAlignment="1">
      <alignment horizontal="left"/>
    </xf>
    <xf numFmtId="0" fontId="10" fillId="0" borderId="1" xfId="0" applyFont="1" applyBorder="1" applyAlignment="1">
      <alignment horizontal="left"/>
    </xf>
    <xf numFmtId="164" fontId="10" fillId="0" borderId="1" xfId="0" applyNumberFormat="1" applyFont="1" applyBorder="1" applyAlignment="1">
      <alignment horizontal="left"/>
    </xf>
    <xf numFmtId="0" fontId="11" fillId="0" borderId="0" xfId="0" applyFont="1" applyAlignment="1">
      <alignment horizontal="left"/>
    </xf>
    <xf numFmtId="164" fontId="10" fillId="0" borderId="0" xfId="0" applyNumberFormat="1" applyFont="1" applyAlignment="1">
      <alignment horizontal="left" wrapText="1" readingOrder="1"/>
    </xf>
    <xf numFmtId="0" fontId="10" fillId="0" borderId="0" xfId="0" applyFont="1" applyFill="1" applyAlignment="1">
      <alignment horizontal="left" wrapText="1" readingOrder="1"/>
    </xf>
    <xf numFmtId="0" fontId="10" fillId="0" borderId="0" xfId="0" applyFont="1" applyAlignment="1">
      <alignment horizontal="left" wrapText="1" readingOrder="1"/>
    </xf>
    <xf numFmtId="0" fontId="4" fillId="0" borderId="0" xfId="0" applyFont="1" applyFill="1" applyAlignment="1">
      <alignment horizontal="center"/>
    </xf>
    <xf numFmtId="0" fontId="12" fillId="0" borderId="0" xfId="0" applyFont="1" applyFill="1" applyAlignment="1">
      <alignment horizontal="center" wrapText="1"/>
    </xf>
    <xf numFmtId="0" fontId="7" fillId="0" borderId="0" xfId="0" applyFont="1" applyAlignment="1">
      <alignment horizontal="center"/>
    </xf>
    <xf numFmtId="0" fontId="7" fillId="0" borderId="1" xfId="0" applyFont="1" applyBorder="1" applyAlignment="1">
      <alignment horizontal="center"/>
    </xf>
    <xf numFmtId="0" fontId="4" fillId="0" borderId="0" xfId="0" applyFont="1" applyFill="1" applyAlignment="1">
      <alignment horizontal="center" wrapText="1"/>
    </xf>
    <xf numFmtId="0" fontId="7" fillId="0" borderId="4" xfId="0" applyFont="1" applyBorder="1" applyAlignment="1">
      <alignment horizontal="center"/>
    </xf>
    <xf numFmtId="0" fontId="9" fillId="0" borderId="0" xfId="0" applyFont="1" applyAlignment="1">
      <alignment horizontal="center"/>
    </xf>
  </cellXfs>
  <cellStyles count="5">
    <cellStyle name="Comma" xfId="1" builtinId="3"/>
    <cellStyle name="Normal" xfId="0" builtinId="0"/>
    <cellStyle name="Normal_d_10" xfId="2"/>
    <cellStyle name="Normal_shce22_h" xfId="3"/>
    <cellStyle name="Normal_מטה דטה מוסדיים לנספח הסטטיסטי"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V49"/>
  <sheetViews>
    <sheetView tabSelected="1" zoomScaleNormal="100" workbookViewId="0">
      <selection activeCell="A7" sqref="A7"/>
    </sheetView>
  </sheetViews>
  <sheetFormatPr defaultColWidth="8.88671875" defaultRowHeight="13.2" x14ac:dyDescent="0.25"/>
  <cols>
    <col min="1" max="1" width="6.109375" style="6" bestFit="1" customWidth="1"/>
    <col min="2" max="2" width="11.44140625" style="6" bestFit="1" customWidth="1"/>
    <col min="3" max="3" width="8" style="6" bestFit="1" customWidth="1"/>
    <col min="4" max="4" width="10.109375" style="6" bestFit="1" customWidth="1"/>
    <col min="5" max="5" width="1" style="6" customWidth="1"/>
    <col min="6" max="6" width="8" style="6" bestFit="1" customWidth="1"/>
    <col min="7" max="7" width="7.44140625" style="6" bestFit="1" customWidth="1"/>
    <col min="8" max="8" width="0.44140625" style="6" customWidth="1"/>
    <col min="9" max="9" width="8" style="6" bestFit="1" customWidth="1"/>
    <col min="10" max="10" width="7.44140625" style="6" bestFit="1" customWidth="1"/>
    <col min="11" max="12" width="7.44140625" style="6" customWidth="1"/>
    <col min="13" max="13" width="13.109375" style="6" bestFit="1" customWidth="1"/>
    <col min="14" max="14" width="7.33203125" style="6" bestFit="1" customWidth="1"/>
    <col min="15" max="15" width="9.44140625" style="6" bestFit="1" customWidth="1"/>
    <col min="16" max="17" width="9.44140625" style="6" customWidth="1"/>
    <col min="18" max="18" width="16.88671875" style="6" customWidth="1"/>
    <col min="19" max="21" width="9.109375" style="4" customWidth="1"/>
    <col min="22" max="16384" width="8.88671875" style="6"/>
  </cols>
  <sheetData>
    <row r="1" spans="1:21" s="2" customFormat="1" ht="17.399999999999999" x14ac:dyDescent="0.3">
      <c r="A1" s="50" t="s">
        <v>58</v>
      </c>
      <c r="B1" s="50"/>
      <c r="C1" s="50"/>
      <c r="D1" s="50"/>
      <c r="E1" s="50"/>
      <c r="F1" s="50"/>
      <c r="G1" s="50"/>
      <c r="H1" s="50"/>
      <c r="I1" s="50"/>
      <c r="J1" s="50"/>
      <c r="K1" s="50"/>
      <c r="L1" s="50"/>
      <c r="M1" s="50"/>
      <c r="N1" s="50"/>
      <c r="O1" s="50"/>
      <c r="P1" s="50"/>
      <c r="Q1" s="50"/>
      <c r="R1" s="50"/>
      <c r="S1" s="1"/>
      <c r="T1" s="1"/>
    </row>
    <row r="2" spans="1:21" s="4" customFormat="1" ht="18" customHeight="1" x14ac:dyDescent="0.35">
      <c r="A2" s="54" t="str">
        <f>"Composition of the Asset Portfolio of the New General Pension Funds, "&amp;A8&amp;"-"&amp;A22&amp;" (end of period)"</f>
        <v>Composition of the Asset Portfolio of the New General Pension Funds, 2005-2019 (end of period)</v>
      </c>
      <c r="B2" s="54"/>
      <c r="C2" s="54"/>
      <c r="D2" s="54"/>
      <c r="E2" s="54"/>
      <c r="F2" s="54"/>
      <c r="G2" s="54"/>
      <c r="H2" s="54"/>
      <c r="I2" s="54"/>
      <c r="J2" s="54"/>
      <c r="K2" s="54"/>
      <c r="L2" s="54"/>
      <c r="M2" s="54"/>
      <c r="N2" s="54"/>
      <c r="O2" s="54"/>
      <c r="P2" s="54"/>
      <c r="Q2" s="54"/>
      <c r="R2" s="54"/>
      <c r="S2" s="3"/>
      <c r="T2" s="3"/>
      <c r="U2" s="3"/>
    </row>
    <row r="3" spans="1:21" s="4" customFormat="1" ht="18" customHeight="1" x14ac:dyDescent="0.35">
      <c r="A3" s="51" t="s">
        <v>20</v>
      </c>
      <c r="B3" s="51"/>
      <c r="C3" s="51"/>
      <c r="D3" s="51"/>
      <c r="E3" s="51"/>
      <c r="F3" s="51"/>
      <c r="G3" s="51"/>
      <c r="H3" s="51"/>
      <c r="I3" s="51"/>
      <c r="J3" s="51"/>
      <c r="K3" s="51"/>
      <c r="L3" s="51"/>
      <c r="M3" s="51"/>
      <c r="N3" s="51"/>
      <c r="O3" s="51"/>
      <c r="P3" s="51"/>
      <c r="Q3" s="51"/>
      <c r="R3" s="51"/>
      <c r="S3" s="3"/>
      <c r="T3" s="3"/>
      <c r="U3" s="3"/>
    </row>
    <row r="4" spans="1:21" x14ac:dyDescent="0.25">
      <c r="A4" s="5"/>
      <c r="B4" s="5"/>
      <c r="C4" s="5"/>
      <c r="D4" s="5"/>
      <c r="E4" s="5"/>
      <c r="F4" s="5"/>
      <c r="G4" s="5"/>
      <c r="H4" s="5"/>
      <c r="I4" s="5"/>
      <c r="J4" s="5"/>
      <c r="K4" s="5"/>
      <c r="L4" s="5"/>
      <c r="M4" s="5"/>
      <c r="N4" s="5"/>
      <c r="O4" s="5"/>
      <c r="P4" s="5"/>
      <c r="Q4" s="5"/>
      <c r="R4" s="5"/>
    </row>
    <row r="5" spans="1:21" ht="13.95" customHeight="1" x14ac:dyDescent="0.25">
      <c r="A5" s="8"/>
      <c r="B5" s="9"/>
      <c r="C5" s="53" t="s">
        <v>2</v>
      </c>
      <c r="D5" s="53"/>
      <c r="F5" s="53" t="s">
        <v>47</v>
      </c>
      <c r="G5" s="53"/>
      <c r="H5" s="10"/>
      <c r="I5" s="53" t="s">
        <v>16</v>
      </c>
      <c r="J5" s="53"/>
      <c r="K5" s="55" t="s">
        <v>49</v>
      </c>
      <c r="L5" s="55"/>
      <c r="M5" s="7"/>
      <c r="N5" s="53" t="s">
        <v>46</v>
      </c>
      <c r="O5" s="53"/>
    </row>
    <row r="6" spans="1:21" ht="37.200000000000003" customHeight="1" x14ac:dyDescent="0.25">
      <c r="A6" s="11" t="s">
        <v>0</v>
      </c>
      <c r="B6" s="12" t="s">
        <v>1</v>
      </c>
      <c r="C6" s="13" t="s">
        <v>14</v>
      </c>
      <c r="D6" s="12" t="s">
        <v>44</v>
      </c>
      <c r="F6" s="13" t="s">
        <v>14</v>
      </c>
      <c r="G6" s="12" t="s">
        <v>15</v>
      </c>
      <c r="H6" s="9"/>
      <c r="I6" s="13" t="s">
        <v>14</v>
      </c>
      <c r="J6" s="12" t="s">
        <v>15</v>
      </c>
      <c r="K6" s="12" t="s">
        <v>50</v>
      </c>
      <c r="L6" s="12" t="s">
        <v>51</v>
      </c>
      <c r="M6" s="12" t="s">
        <v>45</v>
      </c>
      <c r="N6" s="12" t="s">
        <v>18</v>
      </c>
      <c r="O6" s="12" t="s">
        <v>19</v>
      </c>
      <c r="P6" s="14" t="s">
        <v>21</v>
      </c>
      <c r="Q6" s="14" t="s">
        <v>54</v>
      </c>
      <c r="R6" s="12" t="s">
        <v>43</v>
      </c>
    </row>
    <row r="7" spans="1:21" ht="15" customHeight="1" x14ac:dyDescent="0.25">
      <c r="B7" s="8" t="s">
        <v>13</v>
      </c>
      <c r="C7" s="52" t="s">
        <v>17</v>
      </c>
      <c r="D7" s="52"/>
      <c r="E7" s="52"/>
      <c r="F7" s="52"/>
      <c r="G7" s="52"/>
      <c r="H7" s="52"/>
      <c r="I7" s="52"/>
      <c r="J7" s="52"/>
      <c r="K7" s="52"/>
      <c r="L7" s="52"/>
      <c r="M7" s="52"/>
      <c r="N7" s="52"/>
      <c r="O7" s="52"/>
      <c r="P7" s="52"/>
      <c r="Q7" s="52"/>
      <c r="R7" s="52"/>
    </row>
    <row r="8" spans="1:21" ht="15" customHeight="1" x14ac:dyDescent="0.25">
      <c r="A8" s="35">
        <v>2005</v>
      </c>
      <c r="B8" s="38">
        <v>289</v>
      </c>
      <c r="C8" s="39">
        <v>35.9</v>
      </c>
      <c r="D8" s="40">
        <v>0</v>
      </c>
      <c r="E8" s="39"/>
      <c r="F8" s="40">
        <v>13.6</v>
      </c>
      <c r="G8" s="40">
        <v>13.6</v>
      </c>
      <c r="H8" s="39"/>
      <c r="I8" s="40">
        <v>13.6</v>
      </c>
      <c r="J8" s="40">
        <v>0</v>
      </c>
      <c r="K8" s="40">
        <v>0.7</v>
      </c>
      <c r="L8" s="40">
        <v>0</v>
      </c>
      <c r="M8" s="40">
        <v>4.5999999999999996</v>
      </c>
      <c r="N8" s="40">
        <v>5.7</v>
      </c>
      <c r="O8" s="40">
        <v>8.1999999999999993</v>
      </c>
      <c r="P8" s="40">
        <v>2.7</v>
      </c>
      <c r="Q8" s="40">
        <v>0.61391003460207616</v>
      </c>
      <c r="R8" s="40">
        <v>0.78608996539792375</v>
      </c>
    </row>
    <row r="9" spans="1:21" ht="15" customHeight="1" x14ac:dyDescent="0.25">
      <c r="A9" s="35">
        <v>2006</v>
      </c>
      <c r="B9" s="38">
        <v>374</v>
      </c>
      <c r="C9" s="39">
        <v>29.4</v>
      </c>
      <c r="D9" s="40">
        <v>0</v>
      </c>
      <c r="E9" s="39"/>
      <c r="F9" s="40">
        <v>18</v>
      </c>
      <c r="G9" s="40">
        <v>12.9</v>
      </c>
      <c r="H9" s="39"/>
      <c r="I9" s="40">
        <v>16.3</v>
      </c>
      <c r="J9" s="40">
        <v>0.1</v>
      </c>
      <c r="K9" s="40">
        <v>1.8</v>
      </c>
      <c r="L9" s="40">
        <v>0.3</v>
      </c>
      <c r="M9" s="40">
        <v>6.3</v>
      </c>
      <c r="N9" s="40">
        <v>4.3</v>
      </c>
      <c r="O9" s="40">
        <v>5.8</v>
      </c>
      <c r="P9" s="40">
        <v>2.7</v>
      </c>
      <c r="Q9" s="40">
        <v>1.3417914438502674</v>
      </c>
      <c r="R9" s="40">
        <v>0.7582085561497327</v>
      </c>
    </row>
    <row r="10" spans="1:21" ht="15" customHeight="1" x14ac:dyDescent="0.25">
      <c r="A10" s="35">
        <v>2007</v>
      </c>
      <c r="B10" s="38">
        <v>516</v>
      </c>
      <c r="C10" s="39">
        <v>22.9</v>
      </c>
      <c r="D10" s="40">
        <v>0</v>
      </c>
      <c r="E10" s="39"/>
      <c r="F10" s="40">
        <v>24.7</v>
      </c>
      <c r="G10" s="40">
        <v>11.1</v>
      </c>
      <c r="H10" s="39"/>
      <c r="I10" s="40">
        <v>17.2</v>
      </c>
      <c r="J10" s="40">
        <v>0</v>
      </c>
      <c r="K10" s="40">
        <v>2</v>
      </c>
      <c r="L10" s="40">
        <v>0.6</v>
      </c>
      <c r="M10" s="40">
        <v>6.9</v>
      </c>
      <c r="N10" s="40">
        <v>2.8</v>
      </c>
      <c r="O10" s="40">
        <v>7.1</v>
      </c>
      <c r="P10" s="40">
        <v>2.7</v>
      </c>
      <c r="Q10" s="40">
        <v>1.4826937984496125</v>
      </c>
      <c r="R10" s="40">
        <v>0.51730620155038753</v>
      </c>
    </row>
    <row r="11" spans="1:21" ht="15" customHeight="1" x14ac:dyDescent="0.25">
      <c r="A11" s="35">
        <v>2008</v>
      </c>
      <c r="B11" s="38">
        <v>595</v>
      </c>
      <c r="C11" s="39">
        <v>45.8</v>
      </c>
      <c r="D11" s="40">
        <v>0</v>
      </c>
      <c r="E11" s="39"/>
      <c r="F11" s="40">
        <v>18.2</v>
      </c>
      <c r="G11" s="40">
        <v>7.2</v>
      </c>
      <c r="H11" s="39"/>
      <c r="I11" s="40">
        <v>6.1</v>
      </c>
      <c r="J11" s="40">
        <v>0</v>
      </c>
      <c r="K11" s="40">
        <v>1.5</v>
      </c>
      <c r="L11" s="40">
        <v>1.6</v>
      </c>
      <c r="M11" s="40">
        <v>5.0999999999999996</v>
      </c>
      <c r="N11" s="40">
        <v>2.2000000000000002</v>
      </c>
      <c r="O11" s="40">
        <v>10.6</v>
      </c>
      <c r="P11" s="40">
        <v>0.5</v>
      </c>
      <c r="Q11" s="40">
        <v>1.2154773109243697</v>
      </c>
      <c r="R11" s="40">
        <v>-1.5477310924369769E-2</v>
      </c>
    </row>
    <row r="12" spans="1:21" ht="15" customHeight="1" x14ac:dyDescent="0.25">
      <c r="A12" s="35">
        <v>2009</v>
      </c>
      <c r="B12" s="38">
        <v>950</v>
      </c>
      <c r="C12" s="39">
        <v>34.799999999999997</v>
      </c>
      <c r="D12" s="40">
        <v>0</v>
      </c>
      <c r="E12" s="39"/>
      <c r="F12" s="40">
        <v>20.5</v>
      </c>
      <c r="G12" s="40">
        <v>5.2</v>
      </c>
      <c r="H12" s="39"/>
      <c r="I12" s="40">
        <v>12.1</v>
      </c>
      <c r="J12" s="40">
        <v>0</v>
      </c>
      <c r="K12" s="40">
        <v>2.1</v>
      </c>
      <c r="L12" s="40">
        <v>3.1</v>
      </c>
      <c r="M12" s="40">
        <v>8</v>
      </c>
      <c r="N12" s="40">
        <v>2.1</v>
      </c>
      <c r="O12" s="40">
        <v>5.6</v>
      </c>
      <c r="P12" s="40">
        <v>3.6</v>
      </c>
      <c r="Q12" s="40">
        <v>1.2853221052631578</v>
      </c>
      <c r="R12" s="40">
        <v>1.6146778947368421</v>
      </c>
    </row>
    <row r="13" spans="1:21" ht="15" customHeight="1" x14ac:dyDescent="0.25">
      <c r="A13" s="35">
        <v>2010</v>
      </c>
      <c r="B13" s="38">
        <v>1250</v>
      </c>
      <c r="C13" s="39">
        <v>29.1</v>
      </c>
      <c r="D13" s="40">
        <v>0</v>
      </c>
      <c r="E13" s="39"/>
      <c r="F13" s="40">
        <v>20.2</v>
      </c>
      <c r="G13" s="40">
        <v>4.9000000000000004</v>
      </c>
      <c r="H13" s="39"/>
      <c r="I13" s="40">
        <v>11.1</v>
      </c>
      <c r="J13" s="40">
        <v>0.1</v>
      </c>
      <c r="K13" s="40">
        <v>2.2000000000000002</v>
      </c>
      <c r="L13" s="40">
        <v>2.7</v>
      </c>
      <c r="M13" s="40">
        <v>15.3</v>
      </c>
      <c r="N13" s="40">
        <v>1.8</v>
      </c>
      <c r="O13" s="40">
        <v>4.3</v>
      </c>
      <c r="P13" s="40">
        <v>5.9</v>
      </c>
      <c r="Q13" s="40">
        <v>1.3163135999999998</v>
      </c>
      <c r="R13" s="40">
        <v>1.0836864000000002</v>
      </c>
    </row>
    <row r="14" spans="1:21" ht="15" customHeight="1" x14ac:dyDescent="0.25">
      <c r="A14" s="35">
        <v>2011</v>
      </c>
      <c r="B14" s="38">
        <v>1439</v>
      </c>
      <c r="C14" s="39">
        <v>33.299999999999997</v>
      </c>
      <c r="D14" s="40">
        <v>0</v>
      </c>
      <c r="E14" s="39"/>
      <c r="F14" s="40">
        <v>20.9</v>
      </c>
      <c r="G14" s="40">
        <v>4.9000000000000004</v>
      </c>
      <c r="H14" s="39"/>
      <c r="I14" s="40">
        <v>9.1</v>
      </c>
      <c r="J14" s="40">
        <v>0</v>
      </c>
      <c r="K14" s="40">
        <v>2.5</v>
      </c>
      <c r="L14" s="40">
        <v>2.2999999999999998</v>
      </c>
      <c r="M14" s="40">
        <v>15.1</v>
      </c>
      <c r="N14" s="40">
        <v>2.1</v>
      </c>
      <c r="O14" s="40">
        <v>5.0999999999999996</v>
      </c>
      <c r="P14" s="40">
        <v>1.3</v>
      </c>
      <c r="Q14" s="40">
        <v>2.216265462126477</v>
      </c>
      <c r="R14" s="40">
        <v>1.1837345378735229</v>
      </c>
    </row>
    <row r="15" spans="1:21" ht="15" customHeight="1" x14ac:dyDescent="0.25">
      <c r="A15" s="35">
        <v>2012</v>
      </c>
      <c r="B15" s="38">
        <v>1878</v>
      </c>
      <c r="C15" s="39">
        <v>37.799999999999997</v>
      </c>
      <c r="D15" s="40">
        <v>0</v>
      </c>
      <c r="E15" s="39"/>
      <c r="F15" s="40">
        <v>16.3</v>
      </c>
      <c r="G15" s="40">
        <v>4.0999999999999996</v>
      </c>
      <c r="H15" s="39"/>
      <c r="I15" s="40">
        <v>9.1</v>
      </c>
      <c r="J15" s="40">
        <v>0</v>
      </c>
      <c r="K15" s="40">
        <v>2</v>
      </c>
      <c r="L15" s="40">
        <v>1.7</v>
      </c>
      <c r="M15" s="40">
        <v>17.3</v>
      </c>
      <c r="N15" s="40">
        <v>1.8</v>
      </c>
      <c r="O15" s="40">
        <v>4.7</v>
      </c>
      <c r="P15" s="40">
        <v>1</v>
      </c>
      <c r="Q15" s="40">
        <v>3.07412673056443</v>
      </c>
      <c r="R15" s="40">
        <v>1.1258732694355702</v>
      </c>
    </row>
    <row r="16" spans="1:21" ht="15" customHeight="1" x14ac:dyDescent="0.25">
      <c r="A16" s="35">
        <v>2013</v>
      </c>
      <c r="B16" s="38">
        <v>2468</v>
      </c>
      <c r="C16" s="39">
        <v>34.799999999999997</v>
      </c>
      <c r="D16" s="40">
        <v>0</v>
      </c>
      <c r="E16" s="39"/>
      <c r="F16" s="40">
        <v>14.8</v>
      </c>
      <c r="G16" s="40">
        <v>3.3</v>
      </c>
      <c r="H16" s="39"/>
      <c r="I16" s="40">
        <v>9.1</v>
      </c>
      <c r="J16" s="40">
        <v>0</v>
      </c>
      <c r="K16" s="40">
        <v>2.9</v>
      </c>
      <c r="L16" s="40">
        <v>1.7</v>
      </c>
      <c r="M16" s="40">
        <v>20.7</v>
      </c>
      <c r="N16" s="40">
        <v>2.2000000000000002</v>
      </c>
      <c r="O16" s="40">
        <v>3.7</v>
      </c>
      <c r="P16" s="40">
        <v>1.2</v>
      </c>
      <c r="Q16" s="40">
        <v>3.7141738249594809</v>
      </c>
      <c r="R16" s="40">
        <v>1.8858261750405187</v>
      </c>
    </row>
    <row r="17" spans="1:21" ht="15" customHeight="1" x14ac:dyDescent="0.25">
      <c r="A17" s="35">
        <v>2014</v>
      </c>
      <c r="B17" s="38">
        <v>3076</v>
      </c>
      <c r="C17" s="39">
        <v>32.4</v>
      </c>
      <c r="D17" s="40">
        <v>0</v>
      </c>
      <c r="E17" s="39"/>
      <c r="F17" s="40">
        <v>12.2</v>
      </c>
      <c r="G17" s="40">
        <v>2.9</v>
      </c>
      <c r="H17" s="39"/>
      <c r="I17" s="40">
        <v>9.6999999999999993</v>
      </c>
      <c r="J17" s="40">
        <v>0</v>
      </c>
      <c r="K17" s="40">
        <v>1.4</v>
      </c>
      <c r="L17" s="40">
        <v>1.4</v>
      </c>
      <c r="M17" s="40">
        <v>23.9</v>
      </c>
      <c r="N17" s="40">
        <v>2.4</v>
      </c>
      <c r="O17" s="40">
        <v>4.9000000000000004</v>
      </c>
      <c r="P17" s="40">
        <v>4.2</v>
      </c>
      <c r="Q17" s="40">
        <v>3.9104083224967487</v>
      </c>
      <c r="R17" s="40">
        <v>0.6895916775032509</v>
      </c>
    </row>
    <row r="18" spans="1:21" s="16" customFormat="1" ht="15" customHeight="1" x14ac:dyDescent="0.25">
      <c r="A18" s="35">
        <v>2015</v>
      </c>
      <c r="B18" s="38">
        <v>3680</v>
      </c>
      <c r="C18" s="39">
        <v>33</v>
      </c>
      <c r="D18" s="40">
        <v>0</v>
      </c>
      <c r="E18" s="39"/>
      <c r="F18" s="40">
        <v>12.3</v>
      </c>
      <c r="G18" s="40">
        <v>2.5</v>
      </c>
      <c r="H18" s="39"/>
      <c r="I18" s="40">
        <v>10.199999999999999</v>
      </c>
      <c r="J18" s="40">
        <v>0</v>
      </c>
      <c r="K18" s="40">
        <v>1.5</v>
      </c>
      <c r="L18" s="40">
        <v>1.3</v>
      </c>
      <c r="M18" s="40">
        <v>25.9</v>
      </c>
      <c r="N18" s="40">
        <v>1.5</v>
      </c>
      <c r="O18" s="40">
        <v>4.8</v>
      </c>
      <c r="P18" s="40">
        <v>1.4</v>
      </c>
      <c r="Q18" s="40">
        <v>4.8483032608695655</v>
      </c>
      <c r="R18" s="40">
        <v>3.5516967391304348</v>
      </c>
    </row>
    <row r="19" spans="1:21" s="16" customFormat="1" ht="15" customHeight="1" x14ac:dyDescent="0.25">
      <c r="A19" s="15">
        <v>2016</v>
      </c>
      <c r="B19" s="36">
        <v>4441</v>
      </c>
      <c r="C19" s="20">
        <v>28.6</v>
      </c>
      <c r="D19" s="37">
        <v>0</v>
      </c>
      <c r="E19" s="20"/>
      <c r="F19" s="37">
        <v>13.1</v>
      </c>
      <c r="G19" s="37">
        <v>2.2999999999999998</v>
      </c>
      <c r="H19" s="20"/>
      <c r="I19" s="37">
        <v>10</v>
      </c>
      <c r="J19" s="37">
        <v>0.1</v>
      </c>
      <c r="K19" s="37">
        <v>2</v>
      </c>
      <c r="L19" s="37">
        <v>2.5</v>
      </c>
      <c r="M19" s="37">
        <v>24.8</v>
      </c>
      <c r="N19" s="37">
        <v>1.8</v>
      </c>
      <c r="O19" s="37">
        <v>5.3</v>
      </c>
      <c r="P19" s="37">
        <v>1.7</v>
      </c>
      <c r="Q19" s="37">
        <v>6.4509126322900263</v>
      </c>
      <c r="R19" s="37">
        <v>1.3490873677099735</v>
      </c>
    </row>
    <row r="20" spans="1:21" s="16" customFormat="1" ht="15" customHeight="1" x14ac:dyDescent="0.25">
      <c r="A20" s="15">
        <v>2017</v>
      </c>
      <c r="B20" s="36">
        <v>5565</v>
      </c>
      <c r="C20" s="20">
        <v>27.4</v>
      </c>
      <c r="D20" s="37">
        <v>0</v>
      </c>
      <c r="E20" s="20"/>
      <c r="F20" s="37">
        <v>13.5</v>
      </c>
      <c r="G20" s="37">
        <v>2.1</v>
      </c>
      <c r="H20" s="20"/>
      <c r="I20" s="37">
        <v>10.7</v>
      </c>
      <c r="J20" s="37">
        <v>0.1</v>
      </c>
      <c r="K20" s="37">
        <v>1.1000000000000001</v>
      </c>
      <c r="L20" s="37">
        <v>1.9</v>
      </c>
      <c r="M20" s="37">
        <v>25.6</v>
      </c>
      <c r="N20" s="37">
        <v>2</v>
      </c>
      <c r="O20" s="37">
        <v>5.4</v>
      </c>
      <c r="P20" s="37">
        <v>1.9</v>
      </c>
      <c r="Q20" s="37">
        <v>6.6036729559748428</v>
      </c>
      <c r="R20" s="37">
        <v>1.6963270440251579</v>
      </c>
    </row>
    <row r="21" spans="1:21" s="16" customFormat="1" ht="15" customHeight="1" x14ac:dyDescent="0.25">
      <c r="A21" s="15">
        <v>2018</v>
      </c>
      <c r="B21" s="36">
        <v>6325</v>
      </c>
      <c r="C21" s="20">
        <v>25.6</v>
      </c>
      <c r="D21" s="37">
        <v>0</v>
      </c>
      <c r="E21" s="20"/>
      <c r="F21" s="37">
        <v>15.1</v>
      </c>
      <c r="G21" s="37">
        <v>1.8</v>
      </c>
      <c r="H21" s="20"/>
      <c r="I21" s="37">
        <v>10.5</v>
      </c>
      <c r="J21" s="37">
        <v>0.2</v>
      </c>
      <c r="K21" s="37">
        <v>0.9</v>
      </c>
      <c r="L21" s="37">
        <v>1.4</v>
      </c>
      <c r="M21" s="37">
        <v>27.9</v>
      </c>
      <c r="N21" s="37">
        <v>1.7</v>
      </c>
      <c r="O21" s="37">
        <v>5.3</v>
      </c>
      <c r="P21" s="37">
        <v>1.5</v>
      </c>
      <c r="Q21" s="37">
        <v>6.5647667984189724</v>
      </c>
      <c r="R21" s="37">
        <v>1.5352332015810273</v>
      </c>
    </row>
    <row r="22" spans="1:21" s="16" customFormat="1" ht="15" customHeight="1" x14ac:dyDescent="0.25">
      <c r="A22" s="15">
        <v>2019</v>
      </c>
      <c r="B22" s="36">
        <v>8267</v>
      </c>
      <c r="C22" s="20">
        <v>23.2</v>
      </c>
      <c r="D22" s="37">
        <v>0</v>
      </c>
      <c r="E22" s="20"/>
      <c r="F22" s="37">
        <v>15</v>
      </c>
      <c r="G22" s="37">
        <v>1.5</v>
      </c>
      <c r="H22" s="20"/>
      <c r="I22" s="37">
        <v>11.6</v>
      </c>
      <c r="J22" s="37">
        <v>0.2</v>
      </c>
      <c r="K22" s="37">
        <v>1.3</v>
      </c>
      <c r="L22" s="37">
        <v>1.4</v>
      </c>
      <c r="M22" s="37">
        <v>27.9</v>
      </c>
      <c r="N22" s="37">
        <v>1.5</v>
      </c>
      <c r="O22" s="37">
        <v>5.9</v>
      </c>
      <c r="P22" s="37">
        <v>2.2999999999999998</v>
      </c>
      <c r="Q22" s="37">
        <v>6.25</v>
      </c>
      <c r="R22" s="37">
        <v>1.95</v>
      </c>
    </row>
    <row r="23" spans="1:21" x14ac:dyDescent="0.25">
      <c r="A23" s="17">
        <v>2018</v>
      </c>
      <c r="B23" s="18"/>
      <c r="C23" s="19"/>
      <c r="D23" s="19"/>
      <c r="E23" s="19"/>
      <c r="F23" s="19" t="s">
        <v>48</v>
      </c>
      <c r="G23" s="19"/>
      <c r="H23" s="19"/>
      <c r="I23" s="19"/>
      <c r="J23" s="19"/>
      <c r="K23" s="19"/>
      <c r="L23" s="19"/>
      <c r="M23" s="19" t="s">
        <v>48</v>
      </c>
      <c r="N23" s="19"/>
      <c r="O23" s="19"/>
      <c r="P23" s="19"/>
      <c r="Q23" s="19"/>
      <c r="R23" s="19"/>
    </row>
    <row r="24" spans="1:21" s="8" customFormat="1" ht="13.8" x14ac:dyDescent="0.25">
      <c r="A24" s="39" t="s">
        <v>3</v>
      </c>
      <c r="B24" s="38">
        <v>5730</v>
      </c>
      <c r="C24" s="39">
        <v>27.5</v>
      </c>
      <c r="D24" s="40">
        <v>0</v>
      </c>
      <c r="E24" s="39"/>
      <c r="F24" s="40">
        <v>13.3</v>
      </c>
      <c r="G24" s="40">
        <v>2</v>
      </c>
      <c r="H24" s="39"/>
      <c r="I24" s="40">
        <v>11</v>
      </c>
      <c r="J24" s="40">
        <v>0.1</v>
      </c>
      <c r="K24" s="40">
        <v>1.1000000000000001</v>
      </c>
      <c r="L24" s="40">
        <v>1.9</v>
      </c>
      <c r="M24" s="40">
        <v>26.2</v>
      </c>
      <c r="N24" s="40">
        <v>2</v>
      </c>
      <c r="O24" s="40">
        <v>5.2</v>
      </c>
      <c r="P24" s="40">
        <v>1.8</v>
      </c>
      <c r="Q24" s="40">
        <v>6.49</v>
      </c>
      <c r="R24" s="40">
        <v>1.41</v>
      </c>
      <c r="T24" s="16"/>
      <c r="U24" s="16"/>
    </row>
    <row r="25" spans="1:21" s="8" customFormat="1" ht="13.8" x14ac:dyDescent="0.25">
      <c r="A25" s="39" t="s">
        <v>4</v>
      </c>
      <c r="B25" s="38">
        <v>5723</v>
      </c>
      <c r="C25" s="39">
        <v>27.6</v>
      </c>
      <c r="D25" s="40">
        <v>0</v>
      </c>
      <c r="E25" s="39"/>
      <c r="F25" s="40">
        <v>13.6</v>
      </c>
      <c r="G25" s="40">
        <v>2</v>
      </c>
      <c r="H25" s="39"/>
      <c r="I25" s="40">
        <v>10.7</v>
      </c>
      <c r="J25" s="40">
        <v>0.1</v>
      </c>
      <c r="K25" s="40">
        <v>1.1000000000000001</v>
      </c>
      <c r="L25" s="40">
        <v>1.8</v>
      </c>
      <c r="M25" s="40">
        <v>27.1</v>
      </c>
      <c r="N25" s="40">
        <v>1.6</v>
      </c>
      <c r="O25" s="40">
        <v>5.2</v>
      </c>
      <c r="P25" s="40">
        <v>1.7</v>
      </c>
      <c r="Q25" s="40">
        <v>6.5</v>
      </c>
      <c r="R25" s="40">
        <v>1</v>
      </c>
      <c r="T25" s="16"/>
      <c r="U25" s="16"/>
    </row>
    <row r="26" spans="1:21" s="8" customFormat="1" ht="13.8" x14ac:dyDescent="0.25">
      <c r="A26" s="39" t="s">
        <v>5</v>
      </c>
      <c r="B26" s="38">
        <v>5781</v>
      </c>
      <c r="C26" s="39">
        <v>27.7</v>
      </c>
      <c r="D26" s="40">
        <v>0</v>
      </c>
      <c r="E26" s="39"/>
      <c r="F26" s="40">
        <v>13.8</v>
      </c>
      <c r="G26" s="40">
        <v>2</v>
      </c>
      <c r="H26" s="39"/>
      <c r="I26" s="40">
        <v>10.199999999999999</v>
      </c>
      <c r="J26" s="40">
        <v>0.1</v>
      </c>
      <c r="K26" s="40">
        <v>1</v>
      </c>
      <c r="L26" s="40">
        <v>1.8</v>
      </c>
      <c r="M26" s="40">
        <v>27</v>
      </c>
      <c r="N26" s="40">
        <v>1.9</v>
      </c>
      <c r="O26" s="40">
        <v>4.9000000000000004</v>
      </c>
      <c r="P26" s="40">
        <v>1.7</v>
      </c>
      <c r="Q26" s="40">
        <v>6.6</v>
      </c>
      <c r="R26" s="40">
        <v>1.3</v>
      </c>
      <c r="T26" s="16"/>
      <c r="U26" s="16"/>
    </row>
    <row r="27" spans="1:21" s="8" customFormat="1" ht="13.8" x14ac:dyDescent="0.25">
      <c r="A27" s="39" t="s">
        <v>6</v>
      </c>
      <c r="B27" s="38">
        <v>5891</v>
      </c>
      <c r="C27" s="39">
        <v>27.3</v>
      </c>
      <c r="D27" s="40">
        <v>0</v>
      </c>
      <c r="E27" s="39"/>
      <c r="F27" s="40">
        <v>13.7</v>
      </c>
      <c r="G27" s="40">
        <v>1.9</v>
      </c>
      <c r="H27" s="39"/>
      <c r="I27" s="40">
        <v>10.199999999999999</v>
      </c>
      <c r="J27" s="40">
        <v>0.1</v>
      </c>
      <c r="K27" s="40">
        <v>1.1000000000000001</v>
      </c>
      <c r="L27" s="40">
        <v>1.8</v>
      </c>
      <c r="M27" s="40">
        <v>27.5</v>
      </c>
      <c r="N27" s="40">
        <v>1.9</v>
      </c>
      <c r="O27" s="40">
        <v>5.4</v>
      </c>
      <c r="P27" s="40">
        <v>1.2</v>
      </c>
      <c r="Q27" s="40">
        <v>6.46</v>
      </c>
      <c r="R27" s="40">
        <v>1.44</v>
      </c>
      <c r="T27" s="16"/>
      <c r="U27" s="16"/>
    </row>
    <row r="28" spans="1:21" s="8" customFormat="1" ht="13.8" x14ac:dyDescent="0.25">
      <c r="A28" s="39" t="s">
        <v>7</v>
      </c>
      <c r="B28" s="38">
        <v>5967</v>
      </c>
      <c r="C28" s="39">
        <v>27</v>
      </c>
      <c r="D28" s="40">
        <v>0</v>
      </c>
      <c r="E28" s="39"/>
      <c r="F28" s="40">
        <v>13.8</v>
      </c>
      <c r="G28" s="40">
        <v>2</v>
      </c>
      <c r="H28" s="39"/>
      <c r="I28" s="40">
        <v>10.4</v>
      </c>
      <c r="J28" s="40">
        <v>0.1</v>
      </c>
      <c r="K28" s="40">
        <v>1.1000000000000001</v>
      </c>
      <c r="L28" s="40">
        <v>1.7</v>
      </c>
      <c r="M28" s="40">
        <v>27.2</v>
      </c>
      <c r="N28" s="40">
        <v>1.7</v>
      </c>
      <c r="O28" s="40">
        <v>6.3</v>
      </c>
      <c r="P28" s="40">
        <v>1</v>
      </c>
      <c r="Q28" s="40">
        <v>6.34</v>
      </c>
      <c r="R28" s="40">
        <v>1.36</v>
      </c>
      <c r="T28" s="16"/>
      <c r="U28" s="16"/>
    </row>
    <row r="29" spans="1:21" s="8" customFormat="1" ht="13.8" x14ac:dyDescent="0.25">
      <c r="A29" s="39" t="s">
        <v>8</v>
      </c>
      <c r="B29" s="38">
        <v>6039</v>
      </c>
      <c r="C29" s="39">
        <v>26.7</v>
      </c>
      <c r="D29" s="40">
        <v>0</v>
      </c>
      <c r="E29" s="39"/>
      <c r="F29" s="40">
        <v>14.1</v>
      </c>
      <c r="G29" s="40">
        <v>1.9</v>
      </c>
      <c r="H29" s="39"/>
      <c r="I29" s="40">
        <v>10.1</v>
      </c>
      <c r="J29" s="40">
        <v>0.2</v>
      </c>
      <c r="K29" s="40">
        <v>1.1000000000000001</v>
      </c>
      <c r="L29" s="40">
        <v>1.7</v>
      </c>
      <c r="M29" s="40">
        <v>27.4</v>
      </c>
      <c r="N29" s="40">
        <v>1.8</v>
      </c>
      <c r="O29" s="40">
        <v>6</v>
      </c>
      <c r="P29" s="40">
        <v>0.9</v>
      </c>
      <c r="Q29" s="40">
        <v>6.39</v>
      </c>
      <c r="R29" s="40">
        <v>1.71</v>
      </c>
      <c r="T29" s="16"/>
      <c r="U29" s="16"/>
    </row>
    <row r="30" spans="1:21" s="8" customFormat="1" ht="13.8" x14ac:dyDescent="0.25">
      <c r="A30" s="39" t="s">
        <v>9</v>
      </c>
      <c r="B30" s="38">
        <v>6168</v>
      </c>
      <c r="C30" s="39">
        <v>26.6</v>
      </c>
      <c r="D30" s="40">
        <v>0</v>
      </c>
      <c r="E30" s="39"/>
      <c r="F30" s="40">
        <v>14.1</v>
      </c>
      <c r="G30" s="40">
        <v>1.8</v>
      </c>
      <c r="H30" s="39"/>
      <c r="I30" s="40">
        <v>10.4</v>
      </c>
      <c r="J30" s="40">
        <v>0.2</v>
      </c>
      <c r="K30" s="40">
        <v>1.1000000000000001</v>
      </c>
      <c r="L30" s="40">
        <v>1.7</v>
      </c>
      <c r="M30" s="40">
        <v>28</v>
      </c>
      <c r="N30" s="40">
        <v>1.9</v>
      </c>
      <c r="O30" s="40">
        <v>5.8</v>
      </c>
      <c r="P30" s="40">
        <v>0.8</v>
      </c>
      <c r="Q30" s="40">
        <v>6.46</v>
      </c>
      <c r="R30" s="40">
        <v>1.1399999999999999</v>
      </c>
      <c r="T30" s="16"/>
      <c r="U30" s="16"/>
    </row>
    <row r="31" spans="1:21" s="8" customFormat="1" ht="13.8" x14ac:dyDescent="0.25">
      <c r="A31" s="39" t="s">
        <v>10</v>
      </c>
      <c r="B31" s="38">
        <v>6302</v>
      </c>
      <c r="C31" s="39">
        <v>26.3</v>
      </c>
      <c r="D31" s="40">
        <v>0</v>
      </c>
      <c r="E31" s="39"/>
      <c r="F31" s="40">
        <v>14.2</v>
      </c>
      <c r="G31" s="40">
        <v>1.9</v>
      </c>
      <c r="H31" s="39"/>
      <c r="I31" s="40">
        <v>10.8</v>
      </c>
      <c r="J31" s="40">
        <v>0.1</v>
      </c>
      <c r="K31" s="40">
        <v>1.2</v>
      </c>
      <c r="L31" s="40">
        <v>1.7</v>
      </c>
      <c r="M31" s="40">
        <v>27.4</v>
      </c>
      <c r="N31" s="40">
        <v>1.7</v>
      </c>
      <c r="O31" s="40">
        <v>6</v>
      </c>
      <c r="P31" s="40">
        <v>0.9</v>
      </c>
      <c r="Q31" s="40">
        <v>6.43</v>
      </c>
      <c r="R31" s="40">
        <v>1.37</v>
      </c>
      <c r="T31" s="16"/>
      <c r="U31" s="16"/>
    </row>
    <row r="32" spans="1:21" s="8" customFormat="1" ht="13.8" x14ac:dyDescent="0.25">
      <c r="A32" s="39" t="s">
        <v>11</v>
      </c>
      <c r="B32" s="38">
        <v>6396</v>
      </c>
      <c r="C32" s="39">
        <v>26.1</v>
      </c>
      <c r="D32" s="40">
        <v>0</v>
      </c>
      <c r="E32" s="39"/>
      <c r="F32" s="40">
        <v>14</v>
      </c>
      <c r="G32" s="40">
        <v>1.9</v>
      </c>
      <c r="H32" s="39"/>
      <c r="I32" s="40">
        <v>10.8</v>
      </c>
      <c r="J32" s="40">
        <v>0.1</v>
      </c>
      <c r="K32" s="40">
        <v>1.1000000000000001</v>
      </c>
      <c r="L32" s="40">
        <v>1.7</v>
      </c>
      <c r="M32" s="40">
        <v>27.2</v>
      </c>
      <c r="N32" s="40">
        <v>1.6</v>
      </c>
      <c r="O32" s="40">
        <v>6.4</v>
      </c>
      <c r="P32" s="40">
        <v>0.9</v>
      </c>
      <c r="Q32" s="40">
        <v>6.49</v>
      </c>
      <c r="R32" s="40">
        <v>1.71</v>
      </c>
      <c r="T32" s="16"/>
      <c r="U32" s="16"/>
    </row>
    <row r="33" spans="1:21" s="8" customFormat="1" ht="13.8" x14ac:dyDescent="0.25">
      <c r="A33" s="39" t="s">
        <v>12</v>
      </c>
      <c r="B33" s="38">
        <v>6329</v>
      </c>
      <c r="C33" s="39">
        <v>26.3</v>
      </c>
      <c r="D33" s="40">
        <v>0</v>
      </c>
      <c r="E33" s="39"/>
      <c r="F33" s="40">
        <v>14.5</v>
      </c>
      <c r="G33" s="40">
        <v>1.9</v>
      </c>
      <c r="H33" s="39"/>
      <c r="I33" s="40">
        <v>10.6</v>
      </c>
      <c r="J33" s="40">
        <v>0.2</v>
      </c>
      <c r="K33" s="40">
        <v>1.1000000000000001</v>
      </c>
      <c r="L33" s="40">
        <v>1.6</v>
      </c>
      <c r="M33" s="40">
        <v>27.3</v>
      </c>
      <c r="N33" s="40">
        <v>1.7</v>
      </c>
      <c r="O33" s="40">
        <v>5.8</v>
      </c>
      <c r="P33" s="40">
        <v>1.1000000000000001</v>
      </c>
      <c r="Q33" s="40">
        <v>6.55</v>
      </c>
      <c r="R33" s="40">
        <v>1.35</v>
      </c>
      <c r="T33" s="16"/>
      <c r="U33" s="16"/>
    </row>
    <row r="34" spans="1:21" s="8" customFormat="1" ht="13.8" x14ac:dyDescent="0.25">
      <c r="A34" s="39" t="s">
        <v>23</v>
      </c>
      <c r="B34" s="38">
        <v>6399</v>
      </c>
      <c r="C34" s="39">
        <v>25.9</v>
      </c>
      <c r="D34" s="40">
        <v>0</v>
      </c>
      <c r="E34" s="39"/>
      <c r="F34" s="40">
        <v>14.5</v>
      </c>
      <c r="G34" s="40">
        <v>1.9</v>
      </c>
      <c r="H34" s="39"/>
      <c r="I34" s="40">
        <v>11</v>
      </c>
      <c r="J34" s="40">
        <v>0.1</v>
      </c>
      <c r="K34" s="40">
        <v>0.9</v>
      </c>
      <c r="L34" s="40">
        <v>1.6</v>
      </c>
      <c r="M34" s="40">
        <v>27.9</v>
      </c>
      <c r="N34" s="40">
        <v>1.6</v>
      </c>
      <c r="O34" s="40">
        <v>5.2</v>
      </c>
      <c r="P34" s="40">
        <v>1.6</v>
      </c>
      <c r="Q34" s="40">
        <v>6.56</v>
      </c>
      <c r="R34" s="40">
        <v>1.24</v>
      </c>
      <c r="T34" s="16"/>
      <c r="U34" s="16"/>
    </row>
    <row r="35" spans="1:21" s="8" customFormat="1" ht="13.8" x14ac:dyDescent="0.25">
      <c r="A35" s="39" t="s">
        <v>24</v>
      </c>
      <c r="B35" s="38">
        <v>6325</v>
      </c>
      <c r="C35" s="39">
        <v>25.6</v>
      </c>
      <c r="D35" s="40">
        <v>0</v>
      </c>
      <c r="E35" s="39"/>
      <c r="F35" s="40">
        <v>15.1</v>
      </c>
      <c r="G35" s="40">
        <v>1.8</v>
      </c>
      <c r="H35" s="39"/>
      <c r="I35" s="40">
        <v>10.5</v>
      </c>
      <c r="J35" s="40">
        <v>0.2</v>
      </c>
      <c r="K35" s="40">
        <v>0.9</v>
      </c>
      <c r="L35" s="40">
        <v>1.4</v>
      </c>
      <c r="M35" s="40">
        <v>27.9</v>
      </c>
      <c r="N35" s="40">
        <v>1.7</v>
      </c>
      <c r="O35" s="40">
        <v>5.3</v>
      </c>
      <c r="P35" s="40">
        <v>1.5</v>
      </c>
      <c r="Q35" s="40">
        <v>6.56</v>
      </c>
      <c r="R35" s="40">
        <v>1.54</v>
      </c>
      <c r="T35" s="16"/>
      <c r="U35" s="16"/>
    </row>
    <row r="36" spans="1:21" ht="13.8" x14ac:dyDescent="0.25">
      <c r="A36" s="46">
        <v>2019</v>
      </c>
      <c r="B36" s="41"/>
      <c r="C36" s="42"/>
      <c r="D36" s="42"/>
      <c r="E36" s="42"/>
      <c r="F36" s="42" t="s">
        <v>48</v>
      </c>
      <c r="G36" s="42"/>
      <c r="H36" s="42"/>
      <c r="I36" s="42"/>
      <c r="J36" s="42"/>
      <c r="K36" s="42"/>
      <c r="L36" s="42"/>
      <c r="M36" s="42" t="s">
        <v>48</v>
      </c>
      <c r="N36" s="42"/>
      <c r="O36" s="42"/>
      <c r="P36" s="42"/>
      <c r="Q36" s="42"/>
      <c r="R36" s="42"/>
    </row>
    <row r="37" spans="1:21" s="8" customFormat="1" ht="13.8" x14ac:dyDescent="0.25">
      <c r="A37" s="39" t="s">
        <v>3</v>
      </c>
      <c r="B37" s="38">
        <v>6599</v>
      </c>
      <c r="C37" s="39">
        <v>25.1</v>
      </c>
      <c r="D37" s="40">
        <v>0</v>
      </c>
      <c r="E37" s="39"/>
      <c r="F37" s="40">
        <v>14.9</v>
      </c>
      <c r="G37" s="40">
        <v>1.7</v>
      </c>
      <c r="H37" s="39"/>
      <c r="I37" s="40">
        <v>10.8</v>
      </c>
      <c r="J37" s="40">
        <v>0.2</v>
      </c>
      <c r="K37" s="40">
        <v>1</v>
      </c>
      <c r="L37" s="40">
        <v>1.3</v>
      </c>
      <c r="M37" s="40">
        <v>28.6</v>
      </c>
      <c r="N37" s="40">
        <v>1.7</v>
      </c>
      <c r="O37" s="40">
        <v>5.4</v>
      </c>
      <c r="P37" s="40">
        <v>1.3</v>
      </c>
      <c r="Q37" s="40">
        <v>6.5</v>
      </c>
      <c r="R37" s="40">
        <v>1.5</v>
      </c>
      <c r="T37" s="16"/>
      <c r="U37" s="16"/>
    </row>
    <row r="38" spans="1:21" s="8" customFormat="1" ht="13.8" x14ac:dyDescent="0.25">
      <c r="A38" s="39" t="s">
        <v>4</v>
      </c>
      <c r="B38" s="38">
        <v>6751</v>
      </c>
      <c r="C38" s="39">
        <v>24.8</v>
      </c>
      <c r="D38" s="40">
        <v>0</v>
      </c>
      <c r="E38" s="39"/>
      <c r="F38" s="40">
        <v>15</v>
      </c>
      <c r="G38" s="40">
        <v>1.7</v>
      </c>
      <c r="H38" s="39"/>
      <c r="I38" s="40">
        <v>10.8</v>
      </c>
      <c r="J38" s="40">
        <v>0.2</v>
      </c>
      <c r="K38" s="40">
        <v>1.1000000000000001</v>
      </c>
      <c r="L38" s="40">
        <v>1.3</v>
      </c>
      <c r="M38" s="40">
        <v>28.7</v>
      </c>
      <c r="N38" s="40">
        <v>1.8</v>
      </c>
      <c r="O38" s="40">
        <v>5.4</v>
      </c>
      <c r="P38" s="40">
        <v>1.3</v>
      </c>
      <c r="Q38" s="40">
        <v>6.62</v>
      </c>
      <c r="R38" s="40">
        <v>1.28</v>
      </c>
      <c r="T38" s="16"/>
      <c r="U38" s="16"/>
    </row>
    <row r="39" spans="1:21" s="8" customFormat="1" ht="13.8" x14ac:dyDescent="0.25">
      <c r="A39" s="39" t="s">
        <v>5</v>
      </c>
      <c r="B39" s="38">
        <v>6919</v>
      </c>
      <c r="C39" s="39">
        <v>24.3</v>
      </c>
      <c r="D39" s="40">
        <v>0</v>
      </c>
      <c r="E39" s="39"/>
      <c r="F39" s="40">
        <v>14.8</v>
      </c>
      <c r="G39" s="40">
        <v>1.6</v>
      </c>
      <c r="H39" s="39"/>
      <c r="I39" s="40">
        <v>10.8</v>
      </c>
      <c r="J39" s="40">
        <v>0.2</v>
      </c>
      <c r="K39" s="40">
        <v>1.1000000000000001</v>
      </c>
      <c r="L39" s="40">
        <v>1.3</v>
      </c>
      <c r="M39" s="40">
        <v>28.7</v>
      </c>
      <c r="N39" s="40">
        <v>1.6</v>
      </c>
      <c r="O39" s="40">
        <v>5.2</v>
      </c>
      <c r="P39" s="40">
        <v>1.9</v>
      </c>
      <c r="Q39" s="40">
        <v>6.56</v>
      </c>
      <c r="R39" s="40">
        <v>1.94</v>
      </c>
      <c r="T39" s="16"/>
      <c r="U39" s="16"/>
    </row>
    <row r="40" spans="1:21" s="8" customFormat="1" ht="13.8" x14ac:dyDescent="0.25">
      <c r="A40" s="39" t="s">
        <v>6</v>
      </c>
      <c r="B40" s="38">
        <v>7095</v>
      </c>
      <c r="C40" s="39">
        <v>23.9</v>
      </c>
      <c r="D40" s="40">
        <v>0</v>
      </c>
      <c r="E40" s="39"/>
      <c r="F40" s="40">
        <v>14.8</v>
      </c>
      <c r="G40" s="40">
        <v>1.6</v>
      </c>
      <c r="H40" s="39"/>
      <c r="I40" s="40">
        <v>11</v>
      </c>
      <c r="J40" s="40">
        <v>0.2</v>
      </c>
      <c r="K40" s="40">
        <v>1.2</v>
      </c>
      <c r="L40" s="40">
        <v>1.3</v>
      </c>
      <c r="M40" s="40">
        <v>28.6</v>
      </c>
      <c r="N40" s="40">
        <v>1.7</v>
      </c>
      <c r="O40" s="40">
        <v>5.5</v>
      </c>
      <c r="P40" s="40">
        <v>2</v>
      </c>
      <c r="Q40" s="40">
        <v>6.52</v>
      </c>
      <c r="R40" s="40">
        <v>1.68</v>
      </c>
      <c r="T40" s="16"/>
      <c r="U40" s="16"/>
    </row>
    <row r="41" spans="1:21" s="8" customFormat="1" ht="13.8" x14ac:dyDescent="0.25">
      <c r="A41" s="39" t="s">
        <v>7</v>
      </c>
      <c r="B41" s="38">
        <v>7100</v>
      </c>
      <c r="C41" s="39">
        <v>24</v>
      </c>
      <c r="D41" s="40">
        <v>0</v>
      </c>
      <c r="E41" s="39"/>
      <c r="F41" s="40">
        <v>14.9</v>
      </c>
      <c r="G41" s="40">
        <v>1.6</v>
      </c>
      <c r="H41" s="39"/>
      <c r="I41" s="40">
        <v>11.2</v>
      </c>
      <c r="J41" s="40">
        <v>0.2</v>
      </c>
      <c r="K41" s="40">
        <v>1.2</v>
      </c>
      <c r="L41" s="40">
        <v>1.4</v>
      </c>
      <c r="M41" s="40">
        <v>27</v>
      </c>
      <c r="N41" s="40">
        <v>1.8</v>
      </c>
      <c r="O41" s="40">
        <v>6.3</v>
      </c>
      <c r="P41" s="40">
        <v>2.2000000000000002</v>
      </c>
      <c r="Q41" s="40">
        <v>6.54</v>
      </c>
      <c r="R41" s="40">
        <v>1.66</v>
      </c>
      <c r="T41" s="16"/>
      <c r="U41" s="16"/>
    </row>
    <row r="42" spans="1:21" s="8" customFormat="1" ht="13.8" x14ac:dyDescent="0.25">
      <c r="A42" s="39" t="s">
        <v>8</v>
      </c>
      <c r="B42" s="38">
        <v>7335</v>
      </c>
      <c r="C42" s="39">
        <v>23.8</v>
      </c>
      <c r="D42" s="40">
        <v>0</v>
      </c>
      <c r="E42" s="39"/>
      <c r="F42" s="40">
        <v>14.9</v>
      </c>
      <c r="G42" s="40">
        <v>1.6</v>
      </c>
      <c r="H42" s="39"/>
      <c r="I42" s="40">
        <v>11.4</v>
      </c>
      <c r="J42" s="40">
        <v>0.2</v>
      </c>
      <c r="K42" s="40">
        <v>1.2</v>
      </c>
      <c r="L42" s="40">
        <v>1.4</v>
      </c>
      <c r="M42" s="40">
        <v>27.3</v>
      </c>
      <c r="N42" s="40">
        <v>2.1</v>
      </c>
      <c r="O42" s="40">
        <v>5.7</v>
      </c>
      <c r="P42" s="40">
        <v>2.2999999999999998</v>
      </c>
      <c r="Q42" s="40">
        <v>6.48</v>
      </c>
      <c r="R42" s="40">
        <v>1.62</v>
      </c>
      <c r="T42" s="16"/>
      <c r="U42" s="16"/>
    </row>
    <row r="43" spans="1:21" s="8" customFormat="1" ht="13.8" x14ac:dyDescent="0.25">
      <c r="A43" s="39" t="s">
        <v>9</v>
      </c>
      <c r="B43" s="38">
        <v>7478</v>
      </c>
      <c r="C43" s="39">
        <v>24.2</v>
      </c>
      <c r="D43" s="40">
        <v>0</v>
      </c>
      <c r="E43" s="39"/>
      <c r="F43" s="40">
        <v>14.7</v>
      </c>
      <c r="G43" s="40">
        <v>1.6</v>
      </c>
      <c r="H43" s="39"/>
      <c r="I43" s="40">
        <v>11.4</v>
      </c>
      <c r="J43" s="40">
        <v>0.2</v>
      </c>
      <c r="K43" s="40">
        <v>1.3</v>
      </c>
      <c r="L43" s="40">
        <v>1.4</v>
      </c>
      <c r="M43" s="40">
        <v>27.3</v>
      </c>
      <c r="N43" s="40">
        <v>1.8</v>
      </c>
      <c r="O43" s="40">
        <v>5.9</v>
      </c>
      <c r="P43" s="40">
        <v>2</v>
      </c>
      <c r="Q43" s="40">
        <v>6.46</v>
      </c>
      <c r="R43" s="40">
        <v>1.74</v>
      </c>
      <c r="T43" s="16"/>
      <c r="U43" s="16"/>
    </row>
    <row r="44" spans="1:21" s="8" customFormat="1" ht="13.8" x14ac:dyDescent="0.25">
      <c r="A44" s="39" t="s">
        <v>10</v>
      </c>
      <c r="B44" s="38">
        <v>7543</v>
      </c>
      <c r="C44" s="39">
        <v>24.2</v>
      </c>
      <c r="D44" s="40">
        <v>0</v>
      </c>
      <c r="E44" s="39"/>
      <c r="F44" s="40">
        <v>14.8</v>
      </c>
      <c r="G44" s="40">
        <v>1.6</v>
      </c>
      <c r="H44" s="39"/>
      <c r="I44" s="40">
        <v>11.3</v>
      </c>
      <c r="J44" s="40">
        <v>0.2</v>
      </c>
      <c r="K44" s="40">
        <v>1.3</v>
      </c>
      <c r="L44" s="40">
        <v>1.4</v>
      </c>
      <c r="M44" s="40">
        <v>27.2</v>
      </c>
      <c r="N44" s="40">
        <v>1.7</v>
      </c>
      <c r="O44" s="40">
        <v>6.3</v>
      </c>
      <c r="P44" s="40">
        <v>1.9</v>
      </c>
      <c r="Q44" s="40">
        <v>6.4</v>
      </c>
      <c r="R44" s="40">
        <v>1.7</v>
      </c>
      <c r="T44" s="16"/>
      <c r="U44" s="16"/>
    </row>
    <row r="45" spans="1:21" s="8" customFormat="1" ht="13.8" x14ac:dyDescent="0.25">
      <c r="A45" s="39" t="s">
        <v>11</v>
      </c>
      <c r="B45" s="38">
        <v>7701</v>
      </c>
      <c r="C45" s="39">
        <v>24.1</v>
      </c>
      <c r="D45" s="40">
        <v>0</v>
      </c>
      <c r="E45" s="39"/>
      <c r="F45" s="40">
        <v>14.8</v>
      </c>
      <c r="G45" s="40">
        <v>1.5</v>
      </c>
      <c r="H45" s="39"/>
      <c r="I45" s="40">
        <v>11.6</v>
      </c>
      <c r="J45" s="40">
        <v>0.2</v>
      </c>
      <c r="K45" s="40">
        <v>1.4</v>
      </c>
      <c r="L45" s="40">
        <v>1.4</v>
      </c>
      <c r="M45" s="40">
        <v>27.2</v>
      </c>
      <c r="N45" s="40">
        <v>1.5</v>
      </c>
      <c r="O45" s="40">
        <v>6</v>
      </c>
      <c r="P45" s="40">
        <v>2</v>
      </c>
      <c r="Q45" s="40">
        <v>6.36</v>
      </c>
      <c r="R45" s="40">
        <v>1.94</v>
      </c>
      <c r="T45" s="16"/>
      <c r="U45" s="16"/>
    </row>
    <row r="46" spans="1:21" s="8" customFormat="1" ht="13.8" x14ac:dyDescent="0.25">
      <c r="A46" s="39" t="s">
        <v>12</v>
      </c>
      <c r="B46" s="38">
        <v>7920</v>
      </c>
      <c r="C46" s="39">
        <v>23.2</v>
      </c>
      <c r="D46" s="40">
        <v>0</v>
      </c>
      <c r="E46" s="39"/>
      <c r="F46" s="40">
        <v>14.7</v>
      </c>
      <c r="G46" s="40">
        <v>1.5</v>
      </c>
      <c r="H46" s="39"/>
      <c r="I46" s="40">
        <v>11.7</v>
      </c>
      <c r="J46" s="40">
        <v>0.2</v>
      </c>
      <c r="K46" s="40">
        <v>1.4</v>
      </c>
      <c r="L46" s="40">
        <v>1.4</v>
      </c>
      <c r="M46" s="40">
        <v>28.1</v>
      </c>
      <c r="N46" s="40">
        <v>1.5</v>
      </c>
      <c r="O46" s="40">
        <v>6.4</v>
      </c>
      <c r="P46" s="40">
        <v>2</v>
      </c>
      <c r="Q46" s="40">
        <v>6.24</v>
      </c>
      <c r="R46" s="40">
        <v>1.66</v>
      </c>
      <c r="T46" s="16"/>
      <c r="U46" s="16"/>
    </row>
    <row r="47" spans="1:21" s="8" customFormat="1" ht="13.8" x14ac:dyDescent="0.25">
      <c r="A47" s="39" t="s">
        <v>23</v>
      </c>
      <c r="B47" s="38">
        <v>8333</v>
      </c>
      <c r="C47" s="39">
        <v>22.6</v>
      </c>
      <c r="D47" s="40">
        <v>0</v>
      </c>
      <c r="E47" s="39"/>
      <c r="F47" s="40">
        <v>14.9</v>
      </c>
      <c r="G47" s="40">
        <v>1.5</v>
      </c>
      <c r="H47" s="39"/>
      <c r="I47" s="40">
        <v>11.6</v>
      </c>
      <c r="J47" s="40">
        <v>0.2</v>
      </c>
      <c r="K47" s="40">
        <v>1.4</v>
      </c>
      <c r="L47" s="40">
        <v>1.5</v>
      </c>
      <c r="M47" s="40">
        <v>27.8</v>
      </c>
      <c r="N47" s="40">
        <v>1.4</v>
      </c>
      <c r="O47" s="40">
        <v>7.6</v>
      </c>
      <c r="P47" s="40">
        <v>2.1</v>
      </c>
      <c r="Q47" s="40">
        <v>5.98</v>
      </c>
      <c r="R47" s="40">
        <v>1.42</v>
      </c>
      <c r="T47" s="16"/>
      <c r="U47" s="16"/>
    </row>
    <row r="48" spans="1:21" s="8" customFormat="1" ht="13.8" x14ac:dyDescent="0.25">
      <c r="A48" s="44" t="s">
        <v>24</v>
      </c>
      <c r="B48" s="43">
        <v>8267</v>
      </c>
      <c r="C48" s="44">
        <v>23.2</v>
      </c>
      <c r="D48" s="45">
        <v>0</v>
      </c>
      <c r="E48" s="44"/>
      <c r="F48" s="45">
        <v>15</v>
      </c>
      <c r="G48" s="45">
        <v>1.5</v>
      </c>
      <c r="H48" s="44"/>
      <c r="I48" s="45">
        <v>11.6</v>
      </c>
      <c r="J48" s="45">
        <v>0.2</v>
      </c>
      <c r="K48" s="45">
        <v>1.3</v>
      </c>
      <c r="L48" s="45">
        <v>1.4</v>
      </c>
      <c r="M48" s="45">
        <v>27.9</v>
      </c>
      <c r="N48" s="45">
        <v>1.5</v>
      </c>
      <c r="O48" s="45">
        <v>5.9</v>
      </c>
      <c r="P48" s="45">
        <v>2.2999999999999998</v>
      </c>
      <c r="Q48" s="45">
        <v>6.25</v>
      </c>
      <c r="R48" s="45">
        <v>1.95</v>
      </c>
      <c r="T48" s="16"/>
      <c r="U48" s="16"/>
    </row>
    <row r="49" spans="1:22" s="48" customFormat="1" ht="15" customHeight="1" x14ac:dyDescent="0.25">
      <c r="A49" s="49" t="s">
        <v>22</v>
      </c>
      <c r="B49" s="49"/>
      <c r="C49" s="49"/>
      <c r="D49" s="49"/>
      <c r="E49" s="49"/>
      <c r="F49" s="49"/>
      <c r="G49" s="49"/>
      <c r="H49" s="49"/>
      <c r="I49" s="49"/>
      <c r="J49" s="49"/>
      <c r="K49" s="49"/>
      <c r="L49" s="49"/>
      <c r="M49" s="49"/>
      <c r="N49" s="49"/>
      <c r="O49" s="49"/>
      <c r="P49" s="49"/>
      <c r="Q49" s="49"/>
      <c r="R49" s="49"/>
      <c r="S49" s="47"/>
      <c r="T49" s="47"/>
      <c r="U49" s="47"/>
      <c r="V49" s="47"/>
    </row>
  </sheetData>
  <mergeCells count="10">
    <mergeCell ref="A49:R49"/>
    <mergeCell ref="A1:R1"/>
    <mergeCell ref="A3:R3"/>
    <mergeCell ref="C7:R7"/>
    <mergeCell ref="C5:D5"/>
    <mergeCell ref="F5:G5"/>
    <mergeCell ref="I5:J5"/>
    <mergeCell ref="N5:O5"/>
    <mergeCell ref="A2:R2"/>
    <mergeCell ref="K5:L5"/>
  </mergeCells>
  <phoneticPr fontId="2" type="noConversion"/>
  <printOptions horizontalCentered="1"/>
  <pageMargins left="0.78740157480314965" right="0.78740157480314965" top="0.56999999999999995" bottom="0.55000000000000004" header="0.51181102362204722" footer="0.51181102362204722"/>
  <pageSetup paperSize="9" scale="84" orientation="landscape" r:id="rId1"/>
  <headerFooter alignWithMargins="0">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workbookViewId="0">
      <selection activeCell="A2" sqref="A2"/>
    </sheetView>
  </sheetViews>
  <sheetFormatPr defaultColWidth="8.5546875" defaultRowHeight="13.8" x14ac:dyDescent="0.25"/>
  <cols>
    <col min="1" max="1" width="17.33203125" style="33" bestFit="1" customWidth="1"/>
    <col min="2" max="2" width="74.44140625" style="33" bestFit="1" customWidth="1"/>
    <col min="3" max="3" width="13.5546875" style="34" bestFit="1" customWidth="1"/>
    <col min="4" max="4" width="10" style="34" bestFit="1" customWidth="1"/>
    <col min="5" max="5" width="24.33203125" style="34" bestFit="1" customWidth="1"/>
    <col min="6" max="16384" width="8.5546875" style="21"/>
  </cols>
  <sheetData>
    <row r="1" spans="1:5" x14ac:dyDescent="0.25">
      <c r="A1" s="56" t="s">
        <v>57</v>
      </c>
      <c r="B1" s="56"/>
      <c r="C1" s="56"/>
      <c r="D1" s="56"/>
      <c r="E1" s="56"/>
    </row>
    <row r="3" spans="1:5" ht="27.6" x14ac:dyDescent="0.25">
      <c r="A3" s="22" t="s">
        <v>25</v>
      </c>
      <c r="B3" s="22" t="s">
        <v>26</v>
      </c>
      <c r="C3" s="23" t="s">
        <v>27</v>
      </c>
      <c r="D3" s="23" t="s">
        <v>28</v>
      </c>
      <c r="E3" s="22" t="s">
        <v>29</v>
      </c>
    </row>
    <row r="4" spans="1:5" ht="51.75" customHeight="1" x14ac:dyDescent="0.25">
      <c r="A4" s="24" t="s">
        <v>1</v>
      </c>
      <c r="B4" s="25" t="s">
        <v>30</v>
      </c>
      <c r="C4" s="26" t="s">
        <v>31</v>
      </c>
      <c r="D4" s="27" t="s">
        <v>32</v>
      </c>
      <c r="E4" s="27" t="s">
        <v>33</v>
      </c>
    </row>
    <row r="5" spans="1:5" ht="41.25" customHeight="1" x14ac:dyDescent="0.25">
      <c r="A5" s="24" t="s">
        <v>2</v>
      </c>
      <c r="B5" s="25" t="s">
        <v>34</v>
      </c>
      <c r="C5" s="27" t="s">
        <v>35</v>
      </c>
      <c r="D5" s="27" t="s">
        <v>32</v>
      </c>
      <c r="E5" s="27" t="s">
        <v>33</v>
      </c>
    </row>
    <row r="6" spans="1:5" ht="44.25" customHeight="1" x14ac:dyDescent="0.25">
      <c r="A6" s="24" t="s">
        <v>36</v>
      </c>
      <c r="B6" s="25" t="s">
        <v>37</v>
      </c>
      <c r="C6" s="27" t="s">
        <v>35</v>
      </c>
      <c r="D6" s="27" t="s">
        <v>32</v>
      </c>
      <c r="E6" s="27" t="s">
        <v>33</v>
      </c>
    </row>
    <row r="7" spans="1:5" ht="39.75" customHeight="1" x14ac:dyDescent="0.25">
      <c r="A7" s="24" t="s">
        <v>16</v>
      </c>
      <c r="B7" s="25" t="s">
        <v>38</v>
      </c>
      <c r="C7" s="27" t="s">
        <v>35</v>
      </c>
      <c r="D7" s="27" t="s">
        <v>32</v>
      </c>
      <c r="E7" s="27" t="s">
        <v>33</v>
      </c>
    </row>
    <row r="8" spans="1:5" ht="39.75" customHeight="1" x14ac:dyDescent="0.25">
      <c r="A8" s="28" t="s">
        <v>49</v>
      </c>
      <c r="B8" s="28" t="s">
        <v>52</v>
      </c>
      <c r="C8" s="29" t="s">
        <v>35</v>
      </c>
      <c r="D8" s="29" t="s">
        <v>32</v>
      </c>
      <c r="E8" s="29" t="s">
        <v>33</v>
      </c>
    </row>
    <row r="9" spans="1:5" ht="55.95" customHeight="1" x14ac:dyDescent="0.25">
      <c r="A9" s="28" t="s">
        <v>39</v>
      </c>
      <c r="B9" s="28" t="s">
        <v>53</v>
      </c>
      <c r="C9" s="29" t="s">
        <v>35</v>
      </c>
      <c r="D9" s="29" t="s">
        <v>32</v>
      </c>
      <c r="E9" s="29" t="s">
        <v>33</v>
      </c>
    </row>
    <row r="10" spans="1:5" ht="39" customHeight="1" x14ac:dyDescent="0.25">
      <c r="A10" s="30" t="s">
        <v>40</v>
      </c>
      <c r="B10" s="31" t="s">
        <v>41</v>
      </c>
      <c r="C10" s="32" t="s">
        <v>35</v>
      </c>
      <c r="D10" s="32" t="s">
        <v>32</v>
      </c>
      <c r="E10" s="32" t="s">
        <v>33</v>
      </c>
    </row>
    <row r="11" spans="1:5" ht="39" customHeight="1" x14ac:dyDescent="0.25">
      <c r="A11" s="30" t="s">
        <v>21</v>
      </c>
      <c r="B11" s="31" t="s">
        <v>42</v>
      </c>
      <c r="C11" s="32" t="s">
        <v>35</v>
      </c>
      <c r="D11" s="32" t="s">
        <v>32</v>
      </c>
      <c r="E11" s="32" t="s">
        <v>33</v>
      </c>
    </row>
    <row r="12" spans="1:5" ht="39" customHeight="1" x14ac:dyDescent="0.25">
      <c r="A12" s="30" t="s">
        <v>54</v>
      </c>
      <c r="B12" s="31" t="s">
        <v>55</v>
      </c>
      <c r="C12" s="32" t="s">
        <v>35</v>
      </c>
      <c r="D12" s="32" t="s">
        <v>32</v>
      </c>
      <c r="E12" s="32" t="s">
        <v>33</v>
      </c>
    </row>
    <row r="13" spans="1:5" ht="44.25" customHeight="1" x14ac:dyDescent="0.25">
      <c r="A13" s="28" t="s">
        <v>43</v>
      </c>
      <c r="B13" s="28" t="s">
        <v>56</v>
      </c>
      <c r="C13" s="29" t="s">
        <v>35</v>
      </c>
      <c r="D13" s="29" t="s">
        <v>32</v>
      </c>
      <c r="E13" s="29" t="s">
        <v>33</v>
      </c>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22</vt:lpstr>
      <vt:lpstr>Explanations</vt:lpstr>
      <vt:lpstr>'22'!WPrint_Area_W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z866</dc:creator>
  <cp:lastModifiedBy>אדוה הרשקוביץ</cp:lastModifiedBy>
  <cp:lastPrinted>2011-03-28T07:18:21Z</cp:lastPrinted>
  <dcterms:created xsi:type="dcterms:W3CDTF">2004-01-12T10:02:57Z</dcterms:created>
  <dcterms:modified xsi:type="dcterms:W3CDTF">2020-02-16T08:33:03Z</dcterms:modified>
</cp:coreProperties>
</file>