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חוברת_עבודה_זו" defaultThemeVersion="124226"/>
  <mc:AlternateContent xmlns:mc="http://schemas.openxmlformats.org/markup-compatibility/2006">
    <mc:Choice Requires="x15">
      <x15ac:absPath xmlns:x15ac="http://schemas.microsoft.com/office/spreadsheetml/2010/11/ac" url="\\vsrvmmh\vmmh\ISD\אגף סטטיסטיקה - 2\יחידת בנקאות שוק ההון וביטוח - 1\מוסדיים\לוחות נספח\2019-2020\אנגלית\"/>
    </mc:Choice>
  </mc:AlternateContent>
  <bookViews>
    <workbookView xWindow="0" yWindow="12" windowWidth="11340" windowHeight="6540"/>
  </bookViews>
  <sheets>
    <sheet name="24" sheetId="2" r:id="rId1"/>
    <sheet name="Explanations " sheetId="3" r:id="rId2"/>
  </sheets>
  <definedNames>
    <definedName name="_xlnm.Print_Area" localSheetId="0">'24'!$A$1:$Q$38</definedName>
  </definedNames>
  <calcPr calcId="162913"/>
</workbook>
</file>

<file path=xl/calcChain.xml><?xml version="1.0" encoding="utf-8"?>
<calcChain xmlns="http://schemas.openxmlformats.org/spreadsheetml/2006/main">
  <c r="A2" i="2" l="1"/>
</calcChain>
</file>

<file path=xl/sharedStrings.xml><?xml version="1.0" encoding="utf-8"?>
<sst xmlns="http://schemas.openxmlformats.org/spreadsheetml/2006/main" count="114" uniqueCount="59">
  <si>
    <t>Government bonds</t>
  </si>
  <si>
    <t>Corporate bonds</t>
  </si>
  <si>
    <t>Period</t>
  </si>
  <si>
    <t>Tradable</t>
  </si>
  <si>
    <t>Earmarked</t>
  </si>
  <si>
    <t>Nontradable</t>
  </si>
  <si>
    <t>Shares</t>
  </si>
  <si>
    <t>Loans</t>
  </si>
  <si>
    <t>(percent)</t>
  </si>
  <si>
    <t>Jan</t>
  </si>
  <si>
    <t>May</t>
  </si>
  <si>
    <t>(end of period)</t>
  </si>
  <si>
    <t>Mutual fund shares</t>
  </si>
  <si>
    <t>Bank deposits and cash</t>
  </si>
  <si>
    <t>Income-producing real estate</t>
  </si>
  <si>
    <t>(NIS millions)</t>
  </si>
  <si>
    <t>Makam</t>
  </si>
  <si>
    <t>SOURCE: Based on data from the Capital Market, Insurance and Savings Division in the Ministry of Finance.</t>
  </si>
  <si>
    <t>Feb</t>
  </si>
  <si>
    <t>Mar</t>
  </si>
  <si>
    <t>Apr</t>
  </si>
  <si>
    <t>Jun</t>
  </si>
  <si>
    <t>Jul</t>
  </si>
  <si>
    <t>Aug</t>
  </si>
  <si>
    <t>Sep</t>
  </si>
  <si>
    <t>Oct</t>
  </si>
  <si>
    <t>Nov</t>
  </si>
  <si>
    <t>Dec</t>
  </si>
  <si>
    <t>Data</t>
  </si>
  <si>
    <t>Definition and explanation</t>
  </si>
  <si>
    <t>Unit of measurement</t>
  </si>
  <si>
    <t>Data frequency</t>
  </si>
  <si>
    <t>Source</t>
  </si>
  <si>
    <t>Total assets</t>
  </si>
  <si>
    <t>Market value of the assets held by the insurance companies in profit-sharing life insurance plans.</t>
  </si>
  <si>
    <t>NIS million</t>
  </si>
  <si>
    <t>Monthly</t>
  </si>
  <si>
    <t>The Finance Ministry's and the funds' reports to the Bank of Israel</t>
  </si>
  <si>
    <t>Assets of the insurance companies in profit-sharing life insurance plans that invest in tradable government bonds in Israel, designated (non-tradable) government bonds and deposits with the Accountant-General.</t>
  </si>
  <si>
    <t>Percent</t>
  </si>
  <si>
    <t xml:space="preserve">Corporate bonds </t>
  </si>
  <si>
    <t>Assets of the  insurance companies in profit-sharing life insurance plans that invest in tradable corporate bonds in Israel, non-tradable corporate bonds, convertible corporate bonds, tradable debt certificates, certificates of deposit and structured bonds.</t>
  </si>
  <si>
    <t>Assets of the insurance companies in profit-sharing life insurance plans that invest in short-term debt certificates (Makam).</t>
  </si>
  <si>
    <t>Assets of the insurance companies in profit-sharing life insurance plans that invest in tradable shares in Israel and in non-tradable shares in Israel.</t>
  </si>
  <si>
    <t>Mutual funds shares</t>
  </si>
  <si>
    <t>Assets of the insurance companies in profit-sharing life insurance plans that invest in mutual fund participation certificates.</t>
  </si>
  <si>
    <t>Assets of the insurance companies in profit-sharing life insurance plans that invest in cash (in local and foreign currency), in deposits and in structured deposits.</t>
  </si>
  <si>
    <t>Loans granted by the insurance companies in profit-sharing life insurance plans.</t>
  </si>
  <si>
    <t xml:space="preserve">Assets of the insurance companies in profit-sharing life insurance plans that invest directly in yield-generating real estate. </t>
  </si>
  <si>
    <t>Assets abroad</t>
  </si>
  <si>
    <t>Other assets</t>
  </si>
  <si>
    <t>ETNs</t>
  </si>
  <si>
    <t>that mimic share indices</t>
  </si>
  <si>
    <t>that mimic bond indices</t>
  </si>
  <si>
    <t>Including investment in ETNs traded in Israel that mimic foreign indices.</t>
  </si>
  <si>
    <t>Assets of the insurance companies in profit-sharing life insurance plans that invest in deposits and in foreign and Israeli securities abroad</t>
  </si>
  <si>
    <t>Assets of the insurance companies in profit-sharing life insurance plans that invest in derivatives, future assets.</t>
  </si>
  <si>
    <t>Table 4.A.24</t>
  </si>
  <si>
    <t>Glossary for Table 4.A.24: Assets portfolio of profit sharing life insurance funds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</si>
</sst>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 x14ac:knownFonts="1">
    <font>
      <sz val="10"/>
      <name val="Arial (Hebrew)"/>
      <charset val="177"/>
    </font>
    <font>
      <sz val="10"/>
      <name val="Arial (Hebrew)"/>
      <charset val="177"/>
    </font>
    <font>
      <sz val="10"/>
      <name val="Arial"/>
      <family val="2"/>
    </font>
    <font>
      <b/>
      <sz val="14"/>
      <name val="Times New Roman"/>
      <family val="1"/>
      <scheme val="major"/>
    </font>
    <font>
      <sz val="10"/>
      <name val="Times New Roman"/>
      <family val="1"/>
      <scheme val="major"/>
    </font>
    <font>
      <sz val="14"/>
      <name val="Times New Roman"/>
      <family val="1"/>
      <scheme val="major"/>
    </font>
    <font>
      <sz val="9"/>
      <name val="Times New Roman"/>
      <family val="1"/>
      <scheme val="major"/>
    </font>
    <font>
      <b/>
      <sz val="10"/>
      <name val="Times New Roman"/>
      <family val="1"/>
      <scheme val="major"/>
    </font>
    <font>
      <sz val="13"/>
      <name val="Times New Roman"/>
      <family val="1"/>
      <scheme val="major"/>
    </font>
    <font>
      <sz val="11"/>
      <name val="Times New Roman"/>
      <family val="1"/>
      <scheme val="major"/>
    </font>
    <font>
      <i/>
      <sz val="11"/>
      <name val="Times New Roman"/>
      <family val="1"/>
      <scheme val="major"/>
    </font>
    <font>
      <b/>
      <sz val="11"/>
      <name val="Times New Roman"/>
      <family val="1"/>
      <scheme val="major"/>
    </font>
    <font>
      <b/>
      <u/>
      <sz val="11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4">
    <xf numFmtId="0" fontId="0" fillId="0" borderId="0" xfId="0"/>
    <xf numFmtId="0" fontId="4" fillId="0" borderId="0" xfId="0" applyFont="1" applyFill="1"/>
    <xf numFmtId="0" fontId="3" fillId="0" borderId="0" xfId="0" applyFont="1" applyFill="1"/>
    <xf numFmtId="0" fontId="5" fillId="0" borderId="0" xfId="0" applyFont="1" applyFill="1" applyAlignment="1">
      <alignment horizontal="center" readingOrder="2"/>
    </xf>
    <xf numFmtId="0" fontId="4" fillId="0" borderId="0" xfId="0" applyFont="1"/>
    <xf numFmtId="0" fontId="4" fillId="0" borderId="0" xfId="0" applyFont="1" applyBorder="1"/>
    <xf numFmtId="164" fontId="4" fillId="0" borderId="0" xfId="0" applyNumberFormat="1" applyFont="1" applyBorder="1"/>
    <xf numFmtId="3" fontId="4" fillId="0" borderId="0" xfId="0" applyNumberFormat="1" applyFont="1" applyBorder="1"/>
    <xf numFmtId="0" fontId="6" fillId="0" borderId="0" xfId="0" applyFont="1" applyBorder="1" applyAlignment="1">
      <alignment horizontal="right" readingOrder="2"/>
    </xf>
    <xf numFmtId="0" fontId="4" fillId="0" borderId="0" xfId="0" applyFont="1" applyBorder="1" applyAlignment="1">
      <alignment wrapText="1"/>
    </xf>
    <xf numFmtId="0" fontId="7" fillId="0" borderId="0" xfId="0" applyFont="1" applyFill="1" applyBorder="1" applyAlignment="1">
      <alignment wrapText="1"/>
    </xf>
    <xf numFmtId="0" fontId="9" fillId="0" borderId="0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0" fontId="9" fillId="0" borderId="1" xfId="0" applyFont="1" applyBorder="1"/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left"/>
    </xf>
    <xf numFmtId="3" fontId="9" fillId="0" borderId="0" xfId="0" applyNumberFormat="1" applyFont="1" applyFill="1" applyBorder="1" applyAlignment="1">
      <alignment horizontal="center"/>
    </xf>
    <xf numFmtId="164" fontId="9" fillId="0" borderId="0" xfId="0" applyNumberFormat="1" applyFont="1" applyFill="1" applyBorder="1"/>
    <xf numFmtId="0" fontId="11" fillId="0" borderId="0" xfId="0" applyFont="1" applyAlignment="1">
      <alignment horizontal="left"/>
    </xf>
    <xf numFmtId="3" fontId="9" fillId="0" borderId="0" xfId="0" applyNumberFormat="1" applyFont="1" applyFill="1" applyBorder="1"/>
    <xf numFmtId="0" fontId="9" fillId="0" borderId="0" xfId="0" applyFont="1" applyFill="1" applyBorder="1"/>
    <xf numFmtId="164" fontId="9" fillId="0" borderId="0" xfId="0" applyNumberFormat="1" applyFont="1" applyBorder="1"/>
    <xf numFmtId="164" fontId="9" fillId="0" borderId="0" xfId="0" applyNumberFormat="1" applyFont="1"/>
    <xf numFmtId="0" fontId="9" fillId="0" borderId="1" xfId="0" applyFont="1" applyBorder="1" applyAlignment="1">
      <alignment horizontal="left"/>
    </xf>
    <xf numFmtId="3" fontId="9" fillId="0" borderId="1" xfId="0" applyNumberFormat="1" applyFont="1" applyFill="1" applyBorder="1" applyAlignment="1">
      <alignment horizontal="center"/>
    </xf>
    <xf numFmtId="164" fontId="9" fillId="0" borderId="1" xfId="0" applyNumberFormat="1" applyFont="1" applyFill="1" applyBorder="1"/>
    <xf numFmtId="0" fontId="9" fillId="0" borderId="0" xfId="0" applyFont="1" applyBorder="1" applyAlignment="1">
      <alignment horizontal="right" readingOrder="2"/>
    </xf>
    <xf numFmtId="0" fontId="9" fillId="0" borderId="0" xfId="2" applyFont="1"/>
    <xf numFmtId="0" fontId="9" fillId="0" borderId="0" xfId="2" applyFont="1" applyAlignment="1">
      <alignment horizontal="left"/>
    </xf>
    <xf numFmtId="0" fontId="9" fillId="0" borderId="0" xfId="2" applyFont="1" applyBorder="1" applyAlignment="1">
      <alignment horizontal="center" vertical="justify" wrapText="1"/>
    </xf>
    <xf numFmtId="0" fontId="9" fillId="0" borderId="0" xfId="2" applyFont="1" applyAlignment="1">
      <alignment horizontal="center"/>
    </xf>
    <xf numFmtId="0" fontId="11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9" fillId="0" borderId="3" xfId="2" applyFont="1" applyBorder="1" applyAlignment="1">
      <alignment horizontal="left" vertical="center" wrapText="1"/>
    </xf>
    <xf numFmtId="0" fontId="9" fillId="0" borderId="4" xfId="1" applyFont="1" applyFill="1" applyBorder="1" applyAlignment="1">
      <alignment horizont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3" xfId="2" applyFont="1" applyFill="1" applyBorder="1" applyAlignment="1">
      <alignment horizontal="left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0" xfId="2" applyFont="1" applyFill="1"/>
    <xf numFmtId="0" fontId="9" fillId="0" borderId="0" xfId="2" applyFont="1" applyAlignment="1">
      <alignment horizontal="left" readingOrder="1"/>
    </xf>
    <xf numFmtId="0" fontId="9" fillId="0" borderId="0" xfId="2" applyFont="1" applyAlignment="1">
      <alignment horizontal="center" readingOrder="1"/>
    </xf>
    <xf numFmtId="0" fontId="3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readingOrder="2"/>
    </xf>
    <xf numFmtId="0" fontId="11" fillId="0" borderId="0" xfId="0" applyFont="1" applyFill="1" applyBorder="1" applyAlignment="1">
      <alignment horizontal="left" readingOrder="1"/>
    </xf>
    <xf numFmtId="0" fontId="9" fillId="0" borderId="0" xfId="0" applyFont="1" applyFill="1" applyAlignment="1">
      <alignment horizontal="left"/>
    </xf>
    <xf numFmtId="0" fontId="9" fillId="0" borderId="1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12" fillId="0" borderId="0" xfId="0" applyFont="1" applyAlignment="1">
      <alignment horizontal="center" readingOrder="1"/>
    </xf>
  </cellXfs>
  <cellStyles count="3">
    <cellStyle name="Normal" xfId="0" builtinId="0"/>
    <cellStyle name="Normal_d_10" xfId="1"/>
    <cellStyle name="Normal_מטה דטה מוסדיים לנספח הסטטיסטי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V51"/>
  <sheetViews>
    <sheetView tabSelected="1" zoomScaleNormal="100" workbookViewId="0">
      <selection activeCell="A7" sqref="A7"/>
    </sheetView>
  </sheetViews>
  <sheetFormatPr defaultColWidth="9.109375" defaultRowHeight="13.2" x14ac:dyDescent="0.25"/>
  <cols>
    <col min="1" max="1" width="6.88671875" style="4" customWidth="1"/>
    <col min="2" max="2" width="11.44140625" style="4" bestFit="1" customWidth="1"/>
    <col min="3" max="3" width="8" style="4" customWidth="1"/>
    <col min="4" max="4" width="11.33203125" style="4" customWidth="1"/>
    <col min="5" max="5" width="0.88671875" style="4" customWidth="1"/>
    <col min="6" max="6" width="8" style="4" customWidth="1"/>
    <col min="7" max="7" width="10.5546875" style="4" bestFit="1" customWidth="1"/>
    <col min="8" max="8" width="0.88671875" style="4" customWidth="1"/>
    <col min="9" max="9" width="7.88671875" style="4" customWidth="1"/>
    <col min="10" max="10" width="6.5546875" style="4" bestFit="1" customWidth="1"/>
    <col min="11" max="11" width="6.88671875" style="4" bestFit="1" customWidth="1"/>
    <col min="12" max="12" width="9.6640625" style="4" customWidth="1"/>
    <col min="13" max="13" width="7.5546875" style="4" bestFit="1" customWidth="1"/>
    <col min="14" max="14" width="1.33203125" style="4" customWidth="1"/>
    <col min="15" max="15" width="9.44140625" style="4" bestFit="1" customWidth="1"/>
    <col min="16" max="16" width="7.109375" style="4" bestFit="1" customWidth="1"/>
    <col min="17" max="17" width="10.44140625" style="4" customWidth="1"/>
    <col min="18" max="16384" width="9.109375" style="4"/>
  </cols>
  <sheetData>
    <row r="1" spans="1:22" s="2" customFormat="1" ht="17.399999999999999" x14ac:dyDescent="0.3">
      <c r="A1" s="46" t="s">
        <v>57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1"/>
    </row>
    <row r="2" spans="1:22" s="2" customFormat="1" ht="17.399999999999999" x14ac:dyDescent="0.3">
      <c r="A2" s="46" t="str">
        <f>"Assets Portfolio of Profit-Sharing Life-Insurance Plans, "&amp;A8&amp;"-"&amp;A11</f>
        <v>Assets Portfolio of Profit-Sharing Life-Insurance Plans, 2016-2019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1"/>
    </row>
    <row r="3" spans="1:22" s="2" customFormat="1" ht="17.399999999999999" x14ac:dyDescent="0.3">
      <c r="A3" s="47" t="s">
        <v>11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1"/>
    </row>
    <row r="4" spans="1:22" s="2" customFormat="1" ht="9.75" customHeight="1" x14ac:dyDescent="0.3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1"/>
    </row>
    <row r="5" spans="1:22" s="5" customFormat="1" ht="13.8" x14ac:dyDescent="0.25">
      <c r="A5" s="11"/>
      <c r="B5" s="12"/>
      <c r="C5" s="50" t="s">
        <v>0</v>
      </c>
      <c r="D5" s="50"/>
      <c r="E5" s="11"/>
      <c r="F5" s="50" t="s">
        <v>1</v>
      </c>
      <c r="G5" s="50"/>
      <c r="H5" s="12"/>
      <c r="I5" s="12"/>
      <c r="J5" s="11"/>
      <c r="K5" s="52" t="s">
        <v>51</v>
      </c>
      <c r="L5" s="52"/>
      <c r="M5" s="12"/>
      <c r="N5" s="11"/>
      <c r="O5" s="12"/>
      <c r="P5" s="13"/>
      <c r="Q5" s="12"/>
      <c r="R5" s="11"/>
      <c r="S5" s="11"/>
    </row>
    <row r="6" spans="1:22" ht="55.2" x14ac:dyDescent="0.25">
      <c r="A6" s="14" t="s">
        <v>2</v>
      </c>
      <c r="B6" s="15" t="s">
        <v>33</v>
      </c>
      <c r="C6" s="16" t="s">
        <v>3</v>
      </c>
      <c r="D6" s="15" t="s">
        <v>4</v>
      </c>
      <c r="E6" s="14"/>
      <c r="F6" s="16" t="s">
        <v>3</v>
      </c>
      <c r="G6" s="16" t="s">
        <v>5</v>
      </c>
      <c r="H6" s="16"/>
      <c r="I6" s="17" t="s">
        <v>16</v>
      </c>
      <c r="J6" s="16" t="s">
        <v>6</v>
      </c>
      <c r="K6" s="15" t="s">
        <v>52</v>
      </c>
      <c r="L6" s="15" t="s">
        <v>53</v>
      </c>
      <c r="M6" s="15" t="s">
        <v>12</v>
      </c>
      <c r="N6" s="15"/>
      <c r="O6" s="15" t="s">
        <v>13</v>
      </c>
      <c r="P6" s="16" t="s">
        <v>7</v>
      </c>
      <c r="Q6" s="15" t="s">
        <v>14</v>
      </c>
      <c r="R6" s="15" t="s">
        <v>49</v>
      </c>
      <c r="S6" s="15" t="s">
        <v>50</v>
      </c>
    </row>
    <row r="7" spans="1:22" ht="13.8" x14ac:dyDescent="0.25">
      <c r="A7" s="18"/>
      <c r="B7" s="19" t="s">
        <v>15</v>
      </c>
      <c r="C7" s="51" t="s">
        <v>8</v>
      </c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</row>
    <row r="8" spans="1:22" s="5" customFormat="1" ht="13.8" x14ac:dyDescent="0.25">
      <c r="A8" s="20">
        <v>2016</v>
      </c>
      <c r="B8" s="21">
        <v>269573</v>
      </c>
      <c r="C8" s="22">
        <v>17.2</v>
      </c>
      <c r="D8" s="22">
        <v>0.5</v>
      </c>
      <c r="E8" s="22"/>
      <c r="F8" s="22">
        <v>11.6</v>
      </c>
      <c r="G8" s="22">
        <v>3.3</v>
      </c>
      <c r="H8" s="22"/>
      <c r="I8" s="22">
        <v>1.4</v>
      </c>
      <c r="J8" s="22">
        <v>12.3</v>
      </c>
      <c r="K8" s="22">
        <v>1.4</v>
      </c>
      <c r="L8" s="22">
        <v>0.7</v>
      </c>
      <c r="M8" s="22">
        <v>0.1</v>
      </c>
      <c r="N8" s="22"/>
      <c r="O8" s="22">
        <v>8.3000000000000007</v>
      </c>
      <c r="P8" s="22">
        <v>8.1</v>
      </c>
      <c r="Q8" s="22">
        <v>3.9</v>
      </c>
      <c r="R8" s="22">
        <v>29.3</v>
      </c>
      <c r="S8" s="22">
        <v>1.9</v>
      </c>
      <c r="T8" s="6"/>
      <c r="U8" s="6"/>
    </row>
    <row r="9" spans="1:22" s="5" customFormat="1" ht="13.8" x14ac:dyDescent="0.25">
      <c r="A9" s="20">
        <v>2017</v>
      </c>
      <c r="B9" s="21">
        <v>306286</v>
      </c>
      <c r="C9" s="22">
        <v>17.5</v>
      </c>
      <c r="D9" s="22">
        <v>0.5</v>
      </c>
      <c r="E9" s="22"/>
      <c r="F9" s="22">
        <v>10.9</v>
      </c>
      <c r="G9" s="22">
        <v>3</v>
      </c>
      <c r="H9" s="22"/>
      <c r="I9" s="22">
        <v>1.6</v>
      </c>
      <c r="J9" s="22">
        <v>12</v>
      </c>
      <c r="K9" s="22">
        <v>1</v>
      </c>
      <c r="L9" s="22">
        <v>0.9</v>
      </c>
      <c r="M9" s="22">
        <v>0.1</v>
      </c>
      <c r="N9" s="22"/>
      <c r="O9" s="22">
        <v>10.3</v>
      </c>
      <c r="P9" s="22">
        <v>8.5</v>
      </c>
      <c r="Q9" s="22">
        <v>3.7</v>
      </c>
      <c r="R9" s="22">
        <v>28</v>
      </c>
      <c r="S9" s="22">
        <v>2</v>
      </c>
      <c r="T9" s="6"/>
      <c r="U9" s="6"/>
    </row>
    <row r="10" spans="1:22" s="5" customFormat="1" ht="13.8" x14ac:dyDescent="0.25">
      <c r="A10" s="20">
        <v>2018</v>
      </c>
      <c r="B10" s="21">
        <v>322913</v>
      </c>
      <c r="C10" s="22">
        <v>17.100000000000001</v>
      </c>
      <c r="D10" s="22">
        <v>0.5</v>
      </c>
      <c r="E10" s="22"/>
      <c r="F10" s="22">
        <v>12.3</v>
      </c>
      <c r="G10" s="22">
        <v>2.6</v>
      </c>
      <c r="H10" s="22"/>
      <c r="I10" s="22">
        <v>1</v>
      </c>
      <c r="J10" s="22">
        <v>11</v>
      </c>
      <c r="K10" s="22">
        <v>0.9</v>
      </c>
      <c r="L10" s="22">
        <v>0.8</v>
      </c>
      <c r="M10" s="22">
        <v>0.1</v>
      </c>
      <c r="N10" s="22"/>
      <c r="O10" s="22">
        <v>9.1</v>
      </c>
      <c r="P10" s="22">
        <v>8.3000000000000007</v>
      </c>
      <c r="Q10" s="22">
        <v>3.8</v>
      </c>
      <c r="R10" s="22">
        <v>30.9</v>
      </c>
      <c r="S10" s="22">
        <v>1.6</v>
      </c>
      <c r="T10" s="6"/>
      <c r="U10" s="6"/>
    </row>
    <row r="11" spans="1:22" s="5" customFormat="1" ht="13.8" x14ac:dyDescent="0.25">
      <c r="A11" s="20">
        <v>2019</v>
      </c>
      <c r="B11" s="21">
        <v>380641</v>
      </c>
      <c r="C11" s="22">
        <v>15.4</v>
      </c>
      <c r="D11" s="22">
        <v>0.4</v>
      </c>
      <c r="E11" s="22"/>
      <c r="F11" s="22">
        <v>12.2</v>
      </c>
      <c r="G11" s="22">
        <v>1.9</v>
      </c>
      <c r="H11" s="22"/>
      <c r="I11" s="22">
        <v>2.1</v>
      </c>
      <c r="J11" s="22">
        <v>12</v>
      </c>
      <c r="K11" s="22">
        <v>1.1000000000000001</v>
      </c>
      <c r="L11" s="22">
        <v>0.8</v>
      </c>
      <c r="M11" s="22">
        <v>0.1</v>
      </c>
      <c r="N11" s="22"/>
      <c r="O11" s="22">
        <v>9.6999999999999993</v>
      </c>
      <c r="P11" s="22">
        <v>8</v>
      </c>
      <c r="Q11" s="22">
        <v>3.5</v>
      </c>
      <c r="R11" s="22">
        <v>30.9</v>
      </c>
      <c r="S11" s="22">
        <v>1.9</v>
      </c>
      <c r="T11" s="6"/>
      <c r="U11" s="6"/>
    </row>
    <row r="12" spans="1:22" ht="13.8" x14ac:dyDescent="0.25">
      <c r="A12" s="23">
        <v>2018</v>
      </c>
      <c r="B12" s="24"/>
      <c r="C12" s="22"/>
      <c r="D12" s="22"/>
      <c r="E12" s="11"/>
      <c r="F12" s="22"/>
      <c r="G12" s="22"/>
      <c r="H12" s="11"/>
      <c r="I12" s="22"/>
      <c r="J12" s="25"/>
      <c r="K12" s="26"/>
      <c r="L12" s="11"/>
      <c r="M12" s="22"/>
      <c r="N12" s="26"/>
      <c r="O12" s="22"/>
      <c r="P12" s="22"/>
      <c r="Q12" s="22"/>
      <c r="R12" s="27"/>
      <c r="S12" s="18"/>
    </row>
    <row r="13" spans="1:22" s="5" customFormat="1" ht="13.8" x14ac:dyDescent="0.25">
      <c r="A13" s="20" t="s">
        <v>9</v>
      </c>
      <c r="B13" s="21">
        <v>312581</v>
      </c>
      <c r="C13" s="22">
        <v>17.2</v>
      </c>
      <c r="D13" s="22">
        <v>0.5</v>
      </c>
      <c r="E13" s="22"/>
      <c r="F13" s="22">
        <v>10.8</v>
      </c>
      <c r="G13" s="22">
        <v>2.9</v>
      </c>
      <c r="H13" s="22"/>
      <c r="I13" s="22">
        <v>1.6</v>
      </c>
      <c r="J13" s="22">
        <v>12.1</v>
      </c>
      <c r="K13" s="22">
        <v>1</v>
      </c>
      <c r="L13" s="22">
        <v>0.9</v>
      </c>
      <c r="M13" s="22">
        <v>0.1</v>
      </c>
      <c r="N13" s="22"/>
      <c r="O13" s="22">
        <v>10.3</v>
      </c>
      <c r="P13" s="22">
        <v>8.3000000000000007</v>
      </c>
      <c r="Q13" s="22">
        <v>3.7</v>
      </c>
      <c r="R13" s="22">
        <v>28.8</v>
      </c>
      <c r="S13" s="22">
        <v>1.8</v>
      </c>
      <c r="T13" s="6"/>
      <c r="U13" s="7"/>
      <c r="V13" s="6"/>
    </row>
    <row r="14" spans="1:22" s="5" customFormat="1" ht="13.8" x14ac:dyDescent="0.25">
      <c r="A14" s="20" t="s">
        <v>18</v>
      </c>
      <c r="B14" s="21">
        <v>310507</v>
      </c>
      <c r="C14" s="22">
        <v>17.399999999999999</v>
      </c>
      <c r="D14" s="22">
        <v>0.5</v>
      </c>
      <c r="E14" s="22"/>
      <c r="F14" s="22">
        <v>11.1</v>
      </c>
      <c r="G14" s="22">
        <v>2.8</v>
      </c>
      <c r="H14" s="22"/>
      <c r="I14" s="22">
        <v>1.5</v>
      </c>
      <c r="J14" s="22">
        <v>11.9</v>
      </c>
      <c r="K14" s="22">
        <v>0.9</v>
      </c>
      <c r="L14" s="22">
        <v>0.9</v>
      </c>
      <c r="M14" s="22">
        <v>0.1</v>
      </c>
      <c r="N14" s="22"/>
      <c r="O14" s="22">
        <v>9.3000000000000007</v>
      </c>
      <c r="P14" s="22">
        <v>8.4</v>
      </c>
      <c r="Q14" s="22">
        <v>3.7</v>
      </c>
      <c r="R14" s="22">
        <v>29.6</v>
      </c>
      <c r="S14" s="22">
        <v>1.9</v>
      </c>
      <c r="T14" s="6"/>
      <c r="U14" s="7"/>
      <c r="V14" s="6"/>
    </row>
    <row r="15" spans="1:22" s="5" customFormat="1" ht="13.8" x14ac:dyDescent="0.25">
      <c r="A15" s="20" t="s">
        <v>19</v>
      </c>
      <c r="B15" s="21">
        <v>310732</v>
      </c>
      <c r="C15" s="22">
        <v>17.399999999999999</v>
      </c>
      <c r="D15" s="22">
        <v>0.5</v>
      </c>
      <c r="E15" s="22"/>
      <c r="F15" s="22">
        <v>11.4</v>
      </c>
      <c r="G15" s="22">
        <v>2.8</v>
      </c>
      <c r="H15" s="22"/>
      <c r="I15" s="22">
        <v>1.5</v>
      </c>
      <c r="J15" s="22">
        <v>11.4</v>
      </c>
      <c r="K15" s="22">
        <v>0.9</v>
      </c>
      <c r="L15" s="22">
        <v>0.9</v>
      </c>
      <c r="M15" s="22">
        <v>0.1</v>
      </c>
      <c r="N15" s="22"/>
      <c r="O15" s="22">
        <v>9.4</v>
      </c>
      <c r="P15" s="22">
        <v>8.6</v>
      </c>
      <c r="Q15" s="22">
        <v>3.7</v>
      </c>
      <c r="R15" s="22">
        <v>29.8</v>
      </c>
      <c r="S15" s="22">
        <v>1.6</v>
      </c>
      <c r="T15" s="6"/>
      <c r="U15" s="7"/>
      <c r="V15" s="6"/>
    </row>
    <row r="16" spans="1:22" s="5" customFormat="1" ht="13.8" x14ac:dyDescent="0.25">
      <c r="A16" s="20" t="s">
        <v>20</v>
      </c>
      <c r="B16" s="21">
        <v>315047</v>
      </c>
      <c r="C16" s="22">
        <v>16.399999999999999</v>
      </c>
      <c r="D16" s="22">
        <v>0.5</v>
      </c>
      <c r="E16" s="22"/>
      <c r="F16" s="22">
        <v>11.1</v>
      </c>
      <c r="G16" s="22">
        <v>2.8</v>
      </c>
      <c r="H16" s="22"/>
      <c r="I16" s="22">
        <v>0.8</v>
      </c>
      <c r="J16" s="22">
        <v>11.2</v>
      </c>
      <c r="K16" s="22">
        <v>1.2</v>
      </c>
      <c r="L16" s="22">
        <v>1.5</v>
      </c>
      <c r="M16" s="22">
        <v>0.1</v>
      </c>
      <c r="N16" s="22"/>
      <c r="O16" s="22">
        <v>9.5</v>
      </c>
      <c r="P16" s="22">
        <v>8.5</v>
      </c>
      <c r="Q16" s="22">
        <v>3.7</v>
      </c>
      <c r="R16" s="22">
        <v>31.2</v>
      </c>
      <c r="S16" s="22">
        <v>1.5</v>
      </c>
      <c r="T16" s="6"/>
      <c r="U16" s="7"/>
      <c r="V16" s="6"/>
    </row>
    <row r="17" spans="1:22" s="5" customFormat="1" ht="13.8" x14ac:dyDescent="0.25">
      <c r="A17" s="20" t="s">
        <v>10</v>
      </c>
      <c r="B17" s="21">
        <v>317442</v>
      </c>
      <c r="C17" s="22">
        <v>16.7</v>
      </c>
      <c r="D17" s="22">
        <v>0.5</v>
      </c>
      <c r="E17" s="22"/>
      <c r="F17" s="22">
        <v>11.6</v>
      </c>
      <c r="G17" s="22">
        <v>2.8</v>
      </c>
      <c r="H17" s="22"/>
      <c r="I17" s="22">
        <v>0.7</v>
      </c>
      <c r="J17" s="22">
        <v>11.5</v>
      </c>
      <c r="K17" s="22">
        <v>1.1000000000000001</v>
      </c>
      <c r="L17" s="22">
        <v>0.8</v>
      </c>
      <c r="M17" s="22">
        <v>0.1</v>
      </c>
      <c r="N17" s="22"/>
      <c r="O17" s="22">
        <v>9.8000000000000007</v>
      </c>
      <c r="P17" s="22">
        <v>8.4</v>
      </c>
      <c r="Q17" s="22">
        <v>3.7</v>
      </c>
      <c r="R17" s="22">
        <v>30.6</v>
      </c>
      <c r="S17" s="22">
        <v>1.7</v>
      </c>
      <c r="T17" s="6"/>
      <c r="U17" s="7"/>
      <c r="V17" s="6"/>
    </row>
    <row r="18" spans="1:22" s="5" customFormat="1" ht="13.8" x14ac:dyDescent="0.25">
      <c r="A18" s="20" t="s">
        <v>21</v>
      </c>
      <c r="B18" s="21">
        <v>319737</v>
      </c>
      <c r="C18" s="22">
        <v>16.7</v>
      </c>
      <c r="D18" s="22">
        <v>0.5</v>
      </c>
      <c r="E18" s="22"/>
      <c r="F18" s="22">
        <v>12</v>
      </c>
      <c r="G18" s="22">
        <v>2.7</v>
      </c>
      <c r="H18" s="22"/>
      <c r="I18" s="22">
        <v>0.7</v>
      </c>
      <c r="J18" s="22">
        <v>11.2</v>
      </c>
      <c r="K18" s="22">
        <v>1.1000000000000001</v>
      </c>
      <c r="L18" s="22">
        <v>0.8</v>
      </c>
      <c r="M18" s="22">
        <v>0.1</v>
      </c>
      <c r="N18" s="22"/>
      <c r="O18" s="22">
        <v>9.6</v>
      </c>
      <c r="P18" s="22">
        <v>8.5</v>
      </c>
      <c r="Q18" s="22">
        <v>3.7</v>
      </c>
      <c r="R18" s="22">
        <v>31</v>
      </c>
      <c r="S18" s="22">
        <v>1.4</v>
      </c>
      <c r="T18" s="6"/>
      <c r="U18" s="7"/>
      <c r="V18" s="6"/>
    </row>
    <row r="19" spans="1:22" s="5" customFormat="1" ht="13.8" x14ac:dyDescent="0.25">
      <c r="A19" s="20" t="s">
        <v>22</v>
      </c>
      <c r="B19" s="21">
        <v>325257</v>
      </c>
      <c r="C19" s="22">
        <v>16.8</v>
      </c>
      <c r="D19" s="22">
        <v>0.5</v>
      </c>
      <c r="E19" s="22"/>
      <c r="F19" s="22">
        <v>11.8</v>
      </c>
      <c r="G19" s="22">
        <v>2.6</v>
      </c>
      <c r="H19" s="22"/>
      <c r="I19" s="22">
        <v>0.7</v>
      </c>
      <c r="J19" s="22">
        <v>11.3</v>
      </c>
      <c r="K19" s="22">
        <v>1</v>
      </c>
      <c r="L19" s="22">
        <v>0.8</v>
      </c>
      <c r="M19" s="22">
        <v>0.1</v>
      </c>
      <c r="N19" s="22"/>
      <c r="O19" s="22">
        <v>9.4</v>
      </c>
      <c r="P19" s="22">
        <v>8.5</v>
      </c>
      <c r="Q19" s="22">
        <v>3.6</v>
      </c>
      <c r="R19" s="22">
        <v>31.3</v>
      </c>
      <c r="S19" s="22">
        <v>1.6</v>
      </c>
      <c r="T19" s="6"/>
      <c r="U19" s="7"/>
      <c r="V19" s="6"/>
    </row>
    <row r="20" spans="1:22" s="5" customFormat="1" ht="13.8" x14ac:dyDescent="0.25">
      <c r="A20" s="20" t="s">
        <v>23</v>
      </c>
      <c r="B20" s="21">
        <v>329682</v>
      </c>
      <c r="C20" s="22">
        <v>16.7</v>
      </c>
      <c r="D20" s="22">
        <v>0.5</v>
      </c>
      <c r="E20" s="22"/>
      <c r="F20" s="22">
        <v>11.7</v>
      </c>
      <c r="G20" s="22">
        <v>2.6</v>
      </c>
      <c r="H20" s="22"/>
      <c r="I20" s="22">
        <v>0.7</v>
      </c>
      <c r="J20" s="22">
        <v>11.8</v>
      </c>
      <c r="K20" s="22">
        <v>1</v>
      </c>
      <c r="L20" s="22">
        <v>0.8</v>
      </c>
      <c r="M20" s="22">
        <v>0.1</v>
      </c>
      <c r="N20" s="22"/>
      <c r="O20" s="22">
        <v>9.3000000000000007</v>
      </c>
      <c r="P20" s="22">
        <v>8.5</v>
      </c>
      <c r="Q20" s="22">
        <v>3.6</v>
      </c>
      <c r="R20" s="22">
        <v>30.8</v>
      </c>
      <c r="S20" s="22">
        <v>1.9</v>
      </c>
      <c r="T20" s="6"/>
      <c r="U20" s="7"/>
      <c r="V20" s="6"/>
    </row>
    <row r="21" spans="1:22" s="5" customFormat="1" ht="13.8" x14ac:dyDescent="0.25">
      <c r="A21" s="20" t="s">
        <v>24</v>
      </c>
      <c r="B21" s="21">
        <v>331735</v>
      </c>
      <c r="C21" s="22">
        <v>16.899999999999999</v>
      </c>
      <c r="D21" s="22">
        <v>0.5</v>
      </c>
      <c r="E21" s="22"/>
      <c r="F21" s="22">
        <v>11.6</v>
      </c>
      <c r="G21" s="22">
        <v>2.7</v>
      </c>
      <c r="H21" s="22"/>
      <c r="I21" s="22">
        <v>0.8</v>
      </c>
      <c r="J21" s="22">
        <v>11.8</v>
      </c>
      <c r="K21" s="22">
        <v>1</v>
      </c>
      <c r="L21" s="22">
        <v>0.8</v>
      </c>
      <c r="M21" s="22">
        <v>0.1</v>
      </c>
      <c r="N21" s="22"/>
      <c r="O21" s="22">
        <v>9.3000000000000007</v>
      </c>
      <c r="P21" s="22">
        <v>8.5</v>
      </c>
      <c r="Q21" s="22">
        <v>3.6</v>
      </c>
      <c r="R21" s="22">
        <v>30.8</v>
      </c>
      <c r="S21" s="22">
        <v>1.6</v>
      </c>
      <c r="T21" s="6"/>
      <c r="U21" s="7"/>
      <c r="V21" s="6"/>
    </row>
    <row r="22" spans="1:22" s="5" customFormat="1" ht="13.8" x14ac:dyDescent="0.25">
      <c r="A22" s="20" t="s">
        <v>25</v>
      </c>
      <c r="B22" s="21">
        <v>327070</v>
      </c>
      <c r="C22" s="22">
        <v>16.7</v>
      </c>
      <c r="D22" s="22">
        <v>0.5</v>
      </c>
      <c r="E22" s="22"/>
      <c r="F22" s="22">
        <v>11.9</v>
      </c>
      <c r="G22" s="22">
        <v>2.7</v>
      </c>
      <c r="H22" s="22"/>
      <c r="I22" s="22">
        <v>0.9</v>
      </c>
      <c r="J22" s="22">
        <v>11.4</v>
      </c>
      <c r="K22" s="22">
        <v>0.9</v>
      </c>
      <c r="L22" s="22">
        <v>0.8</v>
      </c>
      <c r="M22" s="22">
        <v>0.1</v>
      </c>
      <c r="N22" s="22"/>
      <c r="O22" s="22">
        <v>9.9</v>
      </c>
      <c r="P22" s="22">
        <v>8.5</v>
      </c>
      <c r="Q22" s="22">
        <v>3.6</v>
      </c>
      <c r="R22" s="22">
        <v>30.7</v>
      </c>
      <c r="S22" s="22">
        <v>1.4</v>
      </c>
      <c r="T22" s="6"/>
      <c r="U22" s="7"/>
      <c r="V22" s="6"/>
    </row>
    <row r="23" spans="1:22" s="5" customFormat="1" ht="13.8" x14ac:dyDescent="0.25">
      <c r="A23" s="20" t="s">
        <v>26</v>
      </c>
      <c r="B23" s="21">
        <v>330265</v>
      </c>
      <c r="C23" s="22">
        <v>17</v>
      </c>
      <c r="D23" s="22">
        <v>0.5</v>
      </c>
      <c r="E23" s="22"/>
      <c r="F23" s="22">
        <v>11.8</v>
      </c>
      <c r="G23" s="22">
        <v>2.6</v>
      </c>
      <c r="H23" s="22"/>
      <c r="I23" s="22">
        <v>0.9</v>
      </c>
      <c r="J23" s="22">
        <v>11.6</v>
      </c>
      <c r="K23" s="22">
        <v>0.9</v>
      </c>
      <c r="L23" s="22">
        <v>0.7</v>
      </c>
      <c r="M23" s="22">
        <v>0.1</v>
      </c>
      <c r="N23" s="22"/>
      <c r="O23" s="22">
        <v>9.4</v>
      </c>
      <c r="P23" s="22">
        <v>8.4</v>
      </c>
      <c r="Q23" s="22">
        <v>3.6</v>
      </c>
      <c r="R23" s="22">
        <v>30.6</v>
      </c>
      <c r="S23" s="22">
        <v>1.9</v>
      </c>
      <c r="T23" s="6"/>
      <c r="U23" s="7"/>
      <c r="V23" s="6"/>
    </row>
    <row r="24" spans="1:22" s="5" customFormat="1" ht="13.8" x14ac:dyDescent="0.25">
      <c r="A24" s="20" t="s">
        <v>27</v>
      </c>
      <c r="B24" s="21">
        <v>322913</v>
      </c>
      <c r="C24" s="22">
        <v>17.100000000000001</v>
      </c>
      <c r="D24" s="22">
        <v>0.5</v>
      </c>
      <c r="E24" s="22"/>
      <c r="F24" s="22">
        <v>12.3</v>
      </c>
      <c r="G24" s="22">
        <v>2.6</v>
      </c>
      <c r="H24" s="22"/>
      <c r="I24" s="22">
        <v>1</v>
      </c>
      <c r="J24" s="22">
        <v>11</v>
      </c>
      <c r="K24" s="22">
        <v>0.9</v>
      </c>
      <c r="L24" s="22">
        <v>0.8</v>
      </c>
      <c r="M24" s="22">
        <v>0.1</v>
      </c>
      <c r="N24" s="22"/>
      <c r="O24" s="22">
        <v>9.1</v>
      </c>
      <c r="P24" s="22">
        <v>8.3000000000000007</v>
      </c>
      <c r="Q24" s="22">
        <v>3.8</v>
      </c>
      <c r="R24" s="22">
        <v>30.9</v>
      </c>
      <c r="S24" s="22">
        <v>1.6</v>
      </c>
      <c r="T24" s="6"/>
      <c r="U24" s="7"/>
      <c r="V24" s="6"/>
    </row>
    <row r="25" spans="1:22" ht="13.8" x14ac:dyDescent="0.25">
      <c r="A25" s="23">
        <v>2019</v>
      </c>
      <c r="B25" s="24"/>
      <c r="C25" s="22"/>
      <c r="D25" s="22"/>
      <c r="E25" s="11"/>
      <c r="F25" s="22"/>
      <c r="G25" s="22"/>
      <c r="H25" s="11"/>
      <c r="I25" s="22"/>
      <c r="J25" s="25"/>
      <c r="K25" s="26"/>
      <c r="L25" s="11"/>
      <c r="M25" s="22"/>
      <c r="N25" s="26"/>
      <c r="O25" s="22"/>
      <c r="P25" s="22"/>
      <c r="Q25" s="22"/>
      <c r="R25" s="27"/>
      <c r="S25" s="18"/>
    </row>
    <row r="26" spans="1:22" s="5" customFormat="1" ht="13.8" x14ac:dyDescent="0.25">
      <c r="A26" s="20" t="s">
        <v>9</v>
      </c>
      <c r="B26" s="21">
        <v>333086</v>
      </c>
      <c r="C26" s="22">
        <v>16.3</v>
      </c>
      <c r="D26" s="22">
        <v>0.5</v>
      </c>
      <c r="E26" s="22"/>
      <c r="F26" s="22">
        <v>12.2</v>
      </c>
      <c r="G26" s="22">
        <v>2.5</v>
      </c>
      <c r="H26" s="22"/>
      <c r="I26" s="22">
        <v>1</v>
      </c>
      <c r="J26" s="22">
        <v>11.1</v>
      </c>
      <c r="K26" s="22">
        <v>1</v>
      </c>
      <c r="L26" s="22">
        <v>0.8</v>
      </c>
      <c r="M26" s="22">
        <v>0.1</v>
      </c>
      <c r="N26" s="22"/>
      <c r="O26" s="22">
        <v>9.8000000000000007</v>
      </c>
      <c r="P26" s="22">
        <v>8.1999999999999993</v>
      </c>
      <c r="Q26" s="22">
        <v>3.6</v>
      </c>
      <c r="R26" s="22">
        <v>31.3</v>
      </c>
      <c r="S26" s="22">
        <v>1.6</v>
      </c>
      <c r="T26" s="6"/>
      <c r="U26" s="7"/>
      <c r="V26" s="6"/>
    </row>
    <row r="27" spans="1:22" s="5" customFormat="1" ht="13.8" x14ac:dyDescent="0.25">
      <c r="A27" s="20" t="s">
        <v>18</v>
      </c>
      <c r="B27" s="21">
        <v>338007</v>
      </c>
      <c r="C27" s="22">
        <v>16.3</v>
      </c>
      <c r="D27" s="22">
        <v>0.5</v>
      </c>
      <c r="E27" s="22"/>
      <c r="F27" s="22">
        <v>12.3</v>
      </c>
      <c r="G27" s="22">
        <v>2.4</v>
      </c>
      <c r="H27" s="22"/>
      <c r="I27" s="22">
        <v>1.3</v>
      </c>
      <c r="J27" s="22">
        <v>11.2</v>
      </c>
      <c r="K27" s="22">
        <v>1</v>
      </c>
      <c r="L27" s="22">
        <v>0.8</v>
      </c>
      <c r="M27" s="22">
        <v>0.1</v>
      </c>
      <c r="N27" s="22"/>
      <c r="O27" s="22">
        <v>9.1999999999999993</v>
      </c>
      <c r="P27" s="22">
        <v>8.3000000000000007</v>
      </c>
      <c r="Q27" s="22">
        <v>3.6</v>
      </c>
      <c r="R27" s="22">
        <v>31.1</v>
      </c>
      <c r="S27" s="22">
        <v>1.9</v>
      </c>
      <c r="T27" s="6"/>
      <c r="U27" s="7"/>
      <c r="V27" s="6"/>
    </row>
    <row r="28" spans="1:22" s="5" customFormat="1" ht="13.8" x14ac:dyDescent="0.25">
      <c r="A28" s="20" t="s">
        <v>19</v>
      </c>
      <c r="B28" s="21">
        <v>341867</v>
      </c>
      <c r="C28" s="22">
        <v>16.100000000000001</v>
      </c>
      <c r="D28" s="22">
        <v>0.5</v>
      </c>
      <c r="E28" s="22"/>
      <c r="F28" s="22">
        <v>12.1</v>
      </c>
      <c r="G28" s="22">
        <v>2.2999999999999998</v>
      </c>
      <c r="H28" s="22"/>
      <c r="I28" s="22">
        <v>1.7</v>
      </c>
      <c r="J28" s="22">
        <v>11</v>
      </c>
      <c r="K28" s="22">
        <v>1.1000000000000001</v>
      </c>
      <c r="L28" s="22">
        <v>0.8</v>
      </c>
      <c r="M28" s="22">
        <v>0.1</v>
      </c>
      <c r="N28" s="22"/>
      <c r="O28" s="22">
        <v>8.9</v>
      </c>
      <c r="P28" s="22">
        <v>8.4</v>
      </c>
      <c r="Q28" s="22">
        <v>3.6</v>
      </c>
      <c r="R28" s="22">
        <v>31.4</v>
      </c>
      <c r="S28" s="22">
        <v>2</v>
      </c>
      <c r="T28" s="6"/>
      <c r="U28" s="7"/>
      <c r="V28" s="6"/>
    </row>
    <row r="29" spans="1:22" s="5" customFormat="1" ht="13.8" x14ac:dyDescent="0.25">
      <c r="A29" s="20" t="s">
        <v>20</v>
      </c>
      <c r="B29" s="21">
        <v>348580</v>
      </c>
      <c r="C29" s="22">
        <v>15.5</v>
      </c>
      <c r="D29" s="22">
        <v>0.4</v>
      </c>
      <c r="E29" s="22"/>
      <c r="F29" s="22">
        <v>12.1</v>
      </c>
      <c r="G29" s="22">
        <v>2.2000000000000002</v>
      </c>
      <c r="H29" s="22"/>
      <c r="I29" s="22">
        <v>1.8</v>
      </c>
      <c r="J29" s="22">
        <v>11.2</v>
      </c>
      <c r="K29" s="22">
        <v>1.2</v>
      </c>
      <c r="L29" s="22">
        <v>0.8</v>
      </c>
      <c r="M29" s="22">
        <v>0.1</v>
      </c>
      <c r="N29" s="22"/>
      <c r="O29" s="22">
        <v>10.1</v>
      </c>
      <c r="P29" s="22">
        <v>8.3000000000000007</v>
      </c>
      <c r="Q29" s="22">
        <v>3.5</v>
      </c>
      <c r="R29" s="22">
        <v>30.7</v>
      </c>
      <c r="S29" s="22">
        <v>2.1</v>
      </c>
      <c r="T29" s="6"/>
      <c r="U29" s="7"/>
      <c r="V29" s="6"/>
    </row>
    <row r="30" spans="1:22" s="5" customFormat="1" ht="13.8" x14ac:dyDescent="0.25">
      <c r="A30" s="20" t="s">
        <v>10</v>
      </c>
      <c r="B30" s="21">
        <v>345584</v>
      </c>
      <c r="C30" s="22">
        <v>15.7</v>
      </c>
      <c r="D30" s="22">
        <v>0.5</v>
      </c>
      <c r="E30" s="22"/>
      <c r="F30" s="22">
        <v>12.1</v>
      </c>
      <c r="G30" s="22">
        <v>2.2000000000000002</v>
      </c>
      <c r="H30" s="22"/>
      <c r="I30" s="22">
        <v>2.1</v>
      </c>
      <c r="J30" s="22">
        <v>11.2</v>
      </c>
      <c r="K30" s="22">
        <v>1.2</v>
      </c>
      <c r="L30" s="22">
        <v>0.8</v>
      </c>
      <c r="M30" s="22">
        <v>0.1</v>
      </c>
      <c r="N30" s="22"/>
      <c r="O30" s="22">
        <v>10.8</v>
      </c>
      <c r="P30" s="22">
        <v>8.4</v>
      </c>
      <c r="Q30" s="22">
        <v>3.5</v>
      </c>
      <c r="R30" s="22">
        <v>29.3</v>
      </c>
      <c r="S30" s="22">
        <v>2.1</v>
      </c>
      <c r="T30" s="6"/>
      <c r="U30" s="7"/>
      <c r="V30" s="6"/>
    </row>
    <row r="31" spans="1:22" s="5" customFormat="1" ht="13.8" x14ac:dyDescent="0.25">
      <c r="A31" s="20" t="s">
        <v>21</v>
      </c>
      <c r="B31" s="21">
        <v>353846</v>
      </c>
      <c r="C31" s="22">
        <v>15.7</v>
      </c>
      <c r="D31" s="22">
        <v>0.4</v>
      </c>
      <c r="E31" s="22"/>
      <c r="F31" s="22">
        <v>12.2</v>
      </c>
      <c r="G31" s="22">
        <v>2.1</v>
      </c>
      <c r="H31" s="22"/>
      <c r="I31" s="22">
        <v>2.2000000000000002</v>
      </c>
      <c r="J31" s="22">
        <v>11.4</v>
      </c>
      <c r="K31" s="22">
        <v>1.1000000000000001</v>
      </c>
      <c r="L31" s="22">
        <v>0.8</v>
      </c>
      <c r="M31" s="22">
        <v>0.1</v>
      </c>
      <c r="N31" s="22"/>
      <c r="O31" s="22">
        <v>10.5</v>
      </c>
      <c r="P31" s="22">
        <v>8.3000000000000007</v>
      </c>
      <c r="Q31" s="22">
        <v>3.5</v>
      </c>
      <c r="R31" s="22">
        <v>29.7</v>
      </c>
      <c r="S31" s="22">
        <v>2</v>
      </c>
      <c r="T31" s="6"/>
      <c r="U31" s="7"/>
      <c r="V31" s="6"/>
    </row>
    <row r="32" spans="1:22" s="5" customFormat="1" ht="13.8" x14ac:dyDescent="0.25">
      <c r="A32" s="20" t="s">
        <v>22</v>
      </c>
      <c r="B32" s="21">
        <v>357123</v>
      </c>
      <c r="C32" s="22">
        <v>16.100000000000001</v>
      </c>
      <c r="D32" s="22">
        <v>0.4</v>
      </c>
      <c r="E32" s="22"/>
      <c r="F32" s="22">
        <v>12.2</v>
      </c>
      <c r="G32" s="22">
        <v>2.1</v>
      </c>
      <c r="H32" s="22"/>
      <c r="I32" s="22">
        <v>2</v>
      </c>
      <c r="J32" s="22">
        <v>11.5</v>
      </c>
      <c r="K32" s="22">
        <v>1.1000000000000001</v>
      </c>
      <c r="L32" s="22">
        <v>0.8</v>
      </c>
      <c r="M32" s="22">
        <v>0.1</v>
      </c>
      <c r="N32" s="22"/>
      <c r="O32" s="22">
        <v>9.9</v>
      </c>
      <c r="P32" s="22">
        <v>8.1999999999999993</v>
      </c>
      <c r="Q32" s="22">
        <v>3.5</v>
      </c>
      <c r="R32" s="22">
        <v>29.9</v>
      </c>
      <c r="S32" s="22">
        <v>2.2000000000000002</v>
      </c>
      <c r="T32" s="6"/>
      <c r="U32" s="7"/>
      <c r="V32" s="6"/>
    </row>
    <row r="33" spans="1:22" s="5" customFormat="1" ht="13.8" x14ac:dyDescent="0.25">
      <c r="A33" s="20" t="s">
        <v>23</v>
      </c>
      <c r="B33" s="21">
        <v>357683</v>
      </c>
      <c r="C33" s="22">
        <v>16.100000000000001</v>
      </c>
      <c r="D33" s="22">
        <v>0.4</v>
      </c>
      <c r="E33" s="22"/>
      <c r="F33" s="22">
        <v>12.2</v>
      </c>
      <c r="G33" s="22">
        <v>2.1</v>
      </c>
      <c r="H33" s="22"/>
      <c r="I33" s="22">
        <v>2</v>
      </c>
      <c r="J33" s="22">
        <v>11.5</v>
      </c>
      <c r="K33" s="22">
        <v>1</v>
      </c>
      <c r="L33" s="22">
        <v>0.8</v>
      </c>
      <c r="M33" s="22">
        <v>0.1</v>
      </c>
      <c r="N33" s="22"/>
      <c r="O33" s="22">
        <v>10.3</v>
      </c>
      <c r="P33" s="22">
        <v>8.1999999999999993</v>
      </c>
      <c r="Q33" s="22">
        <v>3.5</v>
      </c>
      <c r="R33" s="22">
        <v>29.8</v>
      </c>
      <c r="S33" s="22">
        <v>2</v>
      </c>
      <c r="T33" s="6"/>
      <c r="U33" s="7"/>
      <c r="V33" s="6"/>
    </row>
    <row r="34" spans="1:22" s="5" customFormat="1" ht="13.8" x14ac:dyDescent="0.25">
      <c r="A34" s="20" t="s">
        <v>24</v>
      </c>
      <c r="B34" s="21">
        <v>361766</v>
      </c>
      <c r="C34" s="22">
        <v>16.100000000000001</v>
      </c>
      <c r="D34" s="22">
        <v>0.4</v>
      </c>
      <c r="E34" s="22"/>
      <c r="F34" s="22">
        <v>12.2</v>
      </c>
      <c r="G34" s="22">
        <v>2</v>
      </c>
      <c r="H34" s="22"/>
      <c r="I34" s="22">
        <v>2.1</v>
      </c>
      <c r="J34" s="22">
        <v>11.7</v>
      </c>
      <c r="K34" s="22">
        <v>1.1000000000000001</v>
      </c>
      <c r="L34" s="22">
        <v>0.8</v>
      </c>
      <c r="M34" s="22">
        <v>0.1</v>
      </c>
      <c r="N34" s="22"/>
      <c r="O34" s="22">
        <v>9.9</v>
      </c>
      <c r="P34" s="22">
        <v>8.1999999999999993</v>
      </c>
      <c r="Q34" s="22">
        <v>3.5</v>
      </c>
      <c r="R34" s="22">
        <v>29.6</v>
      </c>
      <c r="S34" s="22">
        <v>2.2999999999999998</v>
      </c>
      <c r="T34" s="6"/>
      <c r="U34" s="7"/>
      <c r="V34" s="6"/>
    </row>
    <row r="35" spans="1:22" s="5" customFormat="1" ht="13.8" x14ac:dyDescent="0.25">
      <c r="A35" s="20" t="s">
        <v>25</v>
      </c>
      <c r="B35" s="21">
        <v>368407</v>
      </c>
      <c r="C35" s="22">
        <v>15.6</v>
      </c>
      <c r="D35" s="22">
        <v>0.4</v>
      </c>
      <c r="E35" s="22"/>
      <c r="F35" s="22">
        <v>12.2</v>
      </c>
      <c r="G35" s="22">
        <v>2</v>
      </c>
      <c r="H35" s="22"/>
      <c r="I35" s="22">
        <v>2.1</v>
      </c>
      <c r="J35" s="22">
        <v>11.8</v>
      </c>
      <c r="K35" s="22">
        <v>1.1000000000000001</v>
      </c>
      <c r="L35" s="22">
        <v>0.8</v>
      </c>
      <c r="M35" s="22">
        <v>0.1</v>
      </c>
      <c r="N35" s="22"/>
      <c r="O35" s="22">
        <v>9.4</v>
      </c>
      <c r="P35" s="22">
        <v>8.1</v>
      </c>
      <c r="Q35" s="22">
        <v>3.5</v>
      </c>
      <c r="R35" s="22">
        <v>31.2</v>
      </c>
      <c r="S35" s="22">
        <v>1.7</v>
      </c>
      <c r="T35" s="6"/>
      <c r="U35" s="7"/>
      <c r="V35" s="6"/>
    </row>
    <row r="36" spans="1:22" s="5" customFormat="1" ht="13.8" x14ac:dyDescent="0.25">
      <c r="A36" s="20" t="s">
        <v>26</v>
      </c>
      <c r="B36" s="21">
        <v>373402</v>
      </c>
      <c r="C36" s="22">
        <v>15.3</v>
      </c>
      <c r="D36" s="22">
        <v>0.4</v>
      </c>
      <c r="E36" s="22"/>
      <c r="F36" s="22">
        <v>12.1</v>
      </c>
      <c r="G36" s="22">
        <v>2</v>
      </c>
      <c r="H36" s="22"/>
      <c r="I36" s="22">
        <v>2</v>
      </c>
      <c r="J36" s="22">
        <v>12</v>
      </c>
      <c r="K36" s="22">
        <v>1.2</v>
      </c>
      <c r="L36" s="22">
        <v>0.8</v>
      </c>
      <c r="M36" s="22">
        <v>0.1</v>
      </c>
      <c r="N36" s="22"/>
      <c r="O36" s="22">
        <v>9.6999999999999993</v>
      </c>
      <c r="P36" s="22">
        <v>8</v>
      </c>
      <c r="Q36" s="22">
        <v>3.4</v>
      </c>
      <c r="R36" s="22">
        <v>31</v>
      </c>
      <c r="S36" s="22">
        <v>2</v>
      </c>
      <c r="T36" s="6"/>
      <c r="U36" s="7"/>
      <c r="V36" s="6"/>
    </row>
    <row r="37" spans="1:22" s="5" customFormat="1" ht="13.8" x14ac:dyDescent="0.25">
      <c r="A37" s="28" t="s">
        <v>27</v>
      </c>
      <c r="B37" s="29">
        <v>380641</v>
      </c>
      <c r="C37" s="30">
        <v>15.4</v>
      </c>
      <c r="D37" s="30">
        <v>0.4</v>
      </c>
      <c r="E37" s="30"/>
      <c r="F37" s="30">
        <v>12.2</v>
      </c>
      <c r="G37" s="30">
        <v>1.9</v>
      </c>
      <c r="H37" s="30"/>
      <c r="I37" s="30">
        <v>2.1</v>
      </c>
      <c r="J37" s="30">
        <v>12</v>
      </c>
      <c r="K37" s="30">
        <v>1.1000000000000001</v>
      </c>
      <c r="L37" s="30">
        <v>0.8</v>
      </c>
      <c r="M37" s="30">
        <v>0.1</v>
      </c>
      <c r="N37" s="30"/>
      <c r="O37" s="30">
        <v>9.6999999999999993</v>
      </c>
      <c r="P37" s="30">
        <v>8</v>
      </c>
      <c r="Q37" s="30">
        <v>3.5</v>
      </c>
      <c r="R37" s="30">
        <v>30.9</v>
      </c>
      <c r="S37" s="30">
        <v>1.9</v>
      </c>
      <c r="T37" s="6"/>
      <c r="U37" s="7"/>
      <c r="V37" s="6"/>
    </row>
    <row r="38" spans="1:22" s="8" customFormat="1" ht="13.8" x14ac:dyDescent="0.25">
      <c r="A38" s="49" t="s">
        <v>17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31"/>
      <c r="S38" s="31"/>
    </row>
    <row r="39" spans="1:22" ht="13.8" x14ac:dyDescent="0.25">
      <c r="A39" s="48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26"/>
      <c r="R39" s="18"/>
      <c r="S39" s="27"/>
    </row>
    <row r="40" spans="1:22" s="5" customFormat="1" x14ac:dyDescent="0.25">
      <c r="A40" s="9"/>
      <c r="B40" s="9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9"/>
      <c r="P40" s="9"/>
    </row>
    <row r="41" spans="1:22" s="5" customFormat="1" x14ac:dyDescent="0.25"/>
    <row r="42" spans="1:22" s="5" customFormat="1" x14ac:dyDescent="0.25"/>
    <row r="43" spans="1:22" s="5" customFormat="1" x14ac:dyDescent="0.25"/>
    <row r="44" spans="1:22" s="5" customFormat="1" x14ac:dyDescent="0.25"/>
    <row r="45" spans="1:22" s="5" customFormat="1" x14ac:dyDescent="0.25"/>
    <row r="46" spans="1:22" s="5" customFormat="1" x14ac:dyDescent="0.25"/>
    <row r="47" spans="1:22" s="5" customFormat="1" x14ac:dyDescent="0.25"/>
    <row r="48" spans="1:22" s="5" customFormat="1" x14ac:dyDescent="0.25"/>
    <row r="49" s="5" customFormat="1" x14ac:dyDescent="0.25"/>
    <row r="50" s="5" customFormat="1" x14ac:dyDescent="0.25"/>
    <row r="51" s="5" customFormat="1" x14ac:dyDescent="0.25"/>
  </sheetData>
  <mergeCells count="9">
    <mergeCell ref="A1:Q1"/>
    <mergeCell ref="A2:Q2"/>
    <mergeCell ref="A3:Q3"/>
    <mergeCell ref="A39:P39"/>
    <mergeCell ref="A38:Q38"/>
    <mergeCell ref="C5:D5"/>
    <mergeCell ref="F5:G5"/>
    <mergeCell ref="C7:S7"/>
    <mergeCell ref="K5:L5"/>
  </mergeCells>
  <phoneticPr fontId="0" type="noConversion"/>
  <printOptions horizontalCentered="1"/>
  <pageMargins left="0.74803149606299213" right="0.74803149606299213" top="0.56000000000000005" bottom="0.55000000000000004" header="0.51181102362204722" footer="0.51181102362204722"/>
  <pageSetup paperSize="9" scale="8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/>
  <dimension ref="A1:E15"/>
  <sheetViews>
    <sheetView workbookViewId="0">
      <selection activeCell="A2" sqref="A2"/>
    </sheetView>
  </sheetViews>
  <sheetFormatPr defaultColWidth="8.88671875" defaultRowHeight="13.8" x14ac:dyDescent="0.25"/>
  <cols>
    <col min="1" max="1" width="17.33203125" style="44" bestFit="1" customWidth="1"/>
    <col min="2" max="2" width="74.44140625" style="44" bestFit="1" customWidth="1"/>
    <col min="3" max="3" width="13.5546875" style="45" bestFit="1" customWidth="1"/>
    <col min="4" max="4" width="10" style="45" bestFit="1" customWidth="1"/>
    <col min="5" max="5" width="26.5546875" style="45" customWidth="1"/>
    <col min="6" max="16384" width="8.88671875" style="32"/>
  </cols>
  <sheetData>
    <row r="1" spans="1:5" x14ac:dyDescent="0.25">
      <c r="A1" s="53" t="s">
        <v>58</v>
      </c>
      <c r="B1" s="53"/>
      <c r="C1" s="53"/>
      <c r="D1" s="53"/>
      <c r="E1" s="53"/>
    </row>
    <row r="2" spans="1:5" x14ac:dyDescent="0.25">
      <c r="A2" s="33"/>
      <c r="B2" s="33"/>
      <c r="C2" s="34"/>
      <c r="D2" s="34"/>
      <c r="E2" s="35"/>
    </row>
    <row r="3" spans="1:5" ht="27.6" x14ac:dyDescent="0.25">
      <c r="A3" s="36" t="s">
        <v>28</v>
      </c>
      <c r="B3" s="36" t="s">
        <v>29</v>
      </c>
      <c r="C3" s="37" t="s">
        <v>30</v>
      </c>
      <c r="D3" s="37" t="s">
        <v>31</v>
      </c>
      <c r="E3" s="36" t="s">
        <v>32</v>
      </c>
    </row>
    <row r="4" spans="1:5" ht="41.25" customHeight="1" x14ac:dyDescent="0.25">
      <c r="A4" s="38" t="s">
        <v>33</v>
      </c>
      <c r="B4" s="38" t="s">
        <v>34</v>
      </c>
      <c r="C4" s="39" t="s">
        <v>35</v>
      </c>
      <c r="D4" s="40" t="s">
        <v>36</v>
      </c>
      <c r="E4" s="40" t="s">
        <v>37</v>
      </c>
    </row>
    <row r="5" spans="1:5" ht="39.75" customHeight="1" x14ac:dyDescent="0.25">
      <c r="A5" s="38" t="s">
        <v>0</v>
      </c>
      <c r="B5" s="38" t="s">
        <v>38</v>
      </c>
      <c r="C5" s="40" t="s">
        <v>39</v>
      </c>
      <c r="D5" s="40" t="s">
        <v>36</v>
      </c>
      <c r="E5" s="40" t="s">
        <v>37</v>
      </c>
    </row>
    <row r="6" spans="1:5" ht="39.75" customHeight="1" x14ac:dyDescent="0.25">
      <c r="A6" s="38" t="s">
        <v>40</v>
      </c>
      <c r="B6" s="38" t="s">
        <v>41</v>
      </c>
      <c r="C6" s="40" t="s">
        <v>39</v>
      </c>
      <c r="D6" s="40" t="s">
        <v>36</v>
      </c>
      <c r="E6" s="40" t="s">
        <v>37</v>
      </c>
    </row>
    <row r="7" spans="1:5" ht="39" customHeight="1" x14ac:dyDescent="0.25">
      <c r="A7" s="38" t="s">
        <v>16</v>
      </c>
      <c r="B7" s="38" t="s">
        <v>42</v>
      </c>
      <c r="C7" s="40" t="s">
        <v>39</v>
      </c>
      <c r="D7" s="40" t="s">
        <v>36</v>
      </c>
      <c r="E7" s="40" t="s">
        <v>37</v>
      </c>
    </row>
    <row r="8" spans="1:5" ht="41.25" customHeight="1" x14ac:dyDescent="0.25">
      <c r="A8" s="38" t="s">
        <v>6</v>
      </c>
      <c r="B8" s="38" t="s">
        <v>43</v>
      </c>
      <c r="C8" s="40" t="s">
        <v>39</v>
      </c>
      <c r="D8" s="40" t="s">
        <v>36</v>
      </c>
      <c r="E8" s="40" t="s">
        <v>37</v>
      </c>
    </row>
    <row r="9" spans="1:5" s="43" customFormat="1" ht="41.25" customHeight="1" x14ac:dyDescent="0.25">
      <c r="A9" s="41" t="s">
        <v>51</v>
      </c>
      <c r="B9" s="41" t="s">
        <v>54</v>
      </c>
      <c r="C9" s="42" t="s">
        <v>39</v>
      </c>
      <c r="D9" s="42" t="s">
        <v>36</v>
      </c>
      <c r="E9" s="42" t="s">
        <v>37</v>
      </c>
    </row>
    <row r="10" spans="1:5" ht="39" customHeight="1" x14ac:dyDescent="0.25">
      <c r="A10" s="38" t="s">
        <v>44</v>
      </c>
      <c r="B10" s="38" t="s">
        <v>45</v>
      </c>
      <c r="C10" s="40" t="s">
        <v>39</v>
      </c>
      <c r="D10" s="40" t="s">
        <v>36</v>
      </c>
      <c r="E10" s="40" t="s">
        <v>37</v>
      </c>
    </row>
    <row r="11" spans="1:5" ht="42" customHeight="1" x14ac:dyDescent="0.25">
      <c r="A11" s="38" t="s">
        <v>13</v>
      </c>
      <c r="B11" s="38" t="s">
        <v>46</v>
      </c>
      <c r="C11" s="40" t="s">
        <v>39</v>
      </c>
      <c r="D11" s="40" t="s">
        <v>36</v>
      </c>
      <c r="E11" s="40" t="s">
        <v>37</v>
      </c>
    </row>
    <row r="12" spans="1:5" ht="39" customHeight="1" x14ac:dyDescent="0.25">
      <c r="A12" s="38" t="s">
        <v>7</v>
      </c>
      <c r="B12" s="38" t="s">
        <v>47</v>
      </c>
      <c r="C12" s="40" t="s">
        <v>39</v>
      </c>
      <c r="D12" s="40" t="s">
        <v>36</v>
      </c>
      <c r="E12" s="40" t="s">
        <v>37</v>
      </c>
    </row>
    <row r="13" spans="1:5" ht="38.25" customHeight="1" x14ac:dyDescent="0.25">
      <c r="A13" s="38" t="s">
        <v>14</v>
      </c>
      <c r="B13" s="38" t="s">
        <v>48</v>
      </c>
      <c r="C13" s="40" t="s">
        <v>39</v>
      </c>
      <c r="D13" s="40" t="s">
        <v>36</v>
      </c>
      <c r="E13" s="40" t="s">
        <v>37</v>
      </c>
    </row>
    <row r="14" spans="1:5" ht="46.5" customHeight="1" x14ac:dyDescent="0.25">
      <c r="A14" s="38" t="s">
        <v>49</v>
      </c>
      <c r="B14" s="38" t="s">
        <v>55</v>
      </c>
      <c r="C14" s="40" t="s">
        <v>39</v>
      </c>
      <c r="D14" s="40" t="s">
        <v>36</v>
      </c>
      <c r="E14" s="40" t="s">
        <v>37</v>
      </c>
    </row>
    <row r="15" spans="1:5" ht="41.25" customHeight="1" x14ac:dyDescent="0.25">
      <c r="A15" s="38" t="s">
        <v>50</v>
      </c>
      <c r="B15" s="38" t="s">
        <v>56</v>
      </c>
      <c r="C15" s="40" t="s">
        <v>39</v>
      </c>
      <c r="D15" s="40" t="s">
        <v>36</v>
      </c>
      <c r="E15" s="40" t="s">
        <v>37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24</vt:lpstr>
      <vt:lpstr>Explanations </vt:lpstr>
      <vt:lpstr>'24'!WPrint_Area_W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Israel</dc:creator>
  <cp:lastModifiedBy>אדוה הרשקוביץ</cp:lastModifiedBy>
  <cp:lastPrinted>2011-03-28T07:56:23Z</cp:lastPrinted>
  <dcterms:created xsi:type="dcterms:W3CDTF">2002-01-14T13:50:01Z</dcterms:created>
  <dcterms:modified xsi:type="dcterms:W3CDTF">2020-02-16T08:58:06Z</dcterms:modified>
</cp:coreProperties>
</file>