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50" yWindow="120" windowWidth="13395" windowHeight="11760" firstSheet="1" activeTab="1"/>
  </bookViews>
  <sheets>
    <sheet name="FAME Persistence2" sheetId="58" state="veryHidden" r:id="rId1"/>
    <sheet name="א-נ-1" sheetId="1" r:id="rId2"/>
    <sheet name="הסברים" sheetId="2" r:id="rId3"/>
  </sheets>
  <calcPr calcId="145621" calcMode="manual"/>
</workbook>
</file>

<file path=xl/sharedStrings.xml><?xml version="1.0" encoding="utf-8"?>
<sst xmlns="http://schemas.openxmlformats.org/spreadsheetml/2006/main" count="247" uniqueCount="150">
  <si>
    <t>המועסקים הישראלים (אלפים)</t>
  </si>
  <si>
    <t>שיעור הגידול הריאלי של התוצר (אחוזים)</t>
  </si>
  <si>
    <t>התוצר לנפש (אלפי ש"ח, במחירים שוטפים)</t>
  </si>
  <si>
    <t>השכר הנומינלי למשרת שכיר (ש"ח לחודש, במחירים שוטפים)</t>
  </si>
  <si>
    <t>שיעור התעסוקה בגילאים 25 עד 64 (אחוזים)</t>
  </si>
  <si>
    <t>ריבית בנק ישראל  (אחוזים)</t>
  </si>
  <si>
    <t>התשואה הנומינלית על אג"ח ממשלתיות ל-10 שנים (אחוזים)</t>
  </si>
  <si>
    <t>ההוצאה הציבורית (כאחוז מהתוצר)</t>
  </si>
  <si>
    <t>המסים (כאחוז מהתוצר)</t>
  </si>
  <si>
    <t>החוב הציבורי ברוטו (כאחוז מהתוצר, סוף שנה)</t>
  </si>
  <si>
    <t>השכר הריאלי למשרת שכיר של עובדים ישראלים (שיעור השינוי, ממוצע שנתי, אחוזים)</t>
  </si>
  <si>
    <t>הנתון</t>
  </si>
  <si>
    <t xml:space="preserve">הגדרה והסבר </t>
  </si>
  <si>
    <t>יחידת המדידה</t>
  </si>
  <si>
    <t>תדירות הנתון</t>
  </si>
  <si>
    <t>המקור</t>
  </si>
  <si>
    <t>רבעונית</t>
  </si>
  <si>
    <t>הלמ"ס ועיבודי בנק ישראל</t>
  </si>
  <si>
    <t>יבוא הסחורות והשירותים</t>
  </si>
  <si>
    <t>האוכלוסייה הממוצעת</t>
  </si>
  <si>
    <t>המועסקים הישראלים</t>
  </si>
  <si>
    <t>שיעור הגידול הריאלי של התוצר</t>
  </si>
  <si>
    <t xml:space="preserve">התוצר לנפש </t>
  </si>
  <si>
    <t xml:space="preserve">שיעור האבטלה </t>
  </si>
  <si>
    <t>השכר הריאלי למשרת שכיר של עובדים ישראלים</t>
  </si>
  <si>
    <t>השכר הנומינלי למשרת שכיר</t>
  </si>
  <si>
    <t>מדד ג'יני- הכנסה כלכלית</t>
  </si>
  <si>
    <t>מדד ג'יני- הכנסה פנויה</t>
  </si>
  <si>
    <t>שיעור התעסוקה בגילאים 25 עד 64</t>
  </si>
  <si>
    <t xml:space="preserve">שיעור האינפלציה </t>
  </si>
  <si>
    <t>ריבית בנק ישראל</t>
  </si>
  <si>
    <t>התשואה הנומינלית על אג"ח ממשלתיות ל-10 שנים</t>
  </si>
  <si>
    <t>התשואה הריאלית על אג"ח ממשלתיות ל-10 שנים</t>
  </si>
  <si>
    <t>ההוצאה הציבורית</t>
  </si>
  <si>
    <t>החוב הציבורי ברוטו</t>
  </si>
  <si>
    <t>יצוא הסחורות והשירותים</t>
  </si>
  <si>
    <t>החוב החיצוני נטו</t>
  </si>
  <si>
    <t>אלפים</t>
  </si>
  <si>
    <t>אחוזים</t>
  </si>
  <si>
    <t>מיליארדי שקלים, במחירים שוטפים</t>
  </si>
  <si>
    <t>אלפי שקלים, במחירים שוטפים</t>
  </si>
  <si>
    <t>שקלים, במחירים שוטפים</t>
  </si>
  <si>
    <t xml:space="preserve">כולל: תושבים קבועים, תושבי קבע ללא אזרחות ישראלית הגרים בישראל ובחוץ לארץ פחות משנה, תיירים ותושבים ארעיים השוהים בישראל למעלה משנה. </t>
  </si>
  <si>
    <t>חודשית</t>
  </si>
  <si>
    <t>הלמ"ס, מפקדי האוכלוסין ומרשם התושבים</t>
  </si>
  <si>
    <t>הערות</t>
  </si>
  <si>
    <t>הנתון השנתי הוא הממוצע של הנתונים החודשיים.</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</si>
  <si>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באותו סקר. </t>
  </si>
  <si>
    <t>הלמ"ס - סקר כוח אדם ועיבודי בנק ישראל</t>
  </si>
  <si>
    <t xml:space="preserve">שיעור הבלתי מועסקים מתוך כוח העבודה, כלומר מתוך קבוצת המועסקים והבלתי מועסקים. </t>
  </si>
  <si>
    <t>שיעור השינוי במדד המחירים לצרכן.</t>
  </si>
  <si>
    <t>הלמ"ס</t>
  </si>
  <si>
    <t>הנתון השנתי הוא שיעור השינוי באינפלציה של חודש דצמבר של שנת ההתייחסות לעומת דצמבר אשתקד.</t>
  </si>
  <si>
    <t>יומית</t>
  </si>
  <si>
    <t>בנק ישראל</t>
  </si>
  <si>
    <t>הנתון החודשי הוא הממוצע של הנתונים היומיים. הנתון השנתי הוא שיעור השינוי בשער החליפין של חודש דצמבר של שנת ההתייחסות לעומת חודש דצמבר אשתקד.</t>
  </si>
  <si>
    <t>סך כול ההוצאות הציבוריות המקומיות וההוצאות בחו"ל.</t>
  </si>
  <si>
    <t>שנתית</t>
  </si>
  <si>
    <t>כולל הוצאה של 1.5 אחוזי תוצר הנובעת מחוק הבריאות הממלכתי. (ראו פרק ה' בדוח בנק ישראל 1995.)</t>
  </si>
  <si>
    <t xml:space="preserve">אחוזים מהתמ"ג </t>
  </si>
  <si>
    <t>סך המיסים האזרחיים: יבוא, יצור מקומי, ישירים, מילוות חובה. החל משנת 1995 - כולל הכנסה ממס הבריאות.</t>
  </si>
  <si>
    <t>המיסים</t>
  </si>
  <si>
    <t>אחוזים מהתמ"ג</t>
  </si>
  <si>
    <t xml:space="preserve">מחושב כהפרש בין סך כול ההכנסות הציבוריות ובין סך כול ההוצאות הציבוריות. הגירעון הכולל שווה לסך כול הגירעון המקומי והגירעון בחו"ל. </t>
  </si>
  <si>
    <t>לא כולל בנק ישראל.</t>
  </si>
  <si>
    <t>החוב הממשלתי הפנימי ברוטו ועוד חוב הרשויות המקומיות (בניכוי חובן לממשלה) ועוד החוב הממשלתי החיצוני ברוטו.</t>
  </si>
  <si>
    <t>מיליארדי דולרים</t>
  </si>
  <si>
    <t>כולל: סחר הסחורות של ישראל עם חו"ל; יצוא ויבוא שירותים (חשבון השירותים); תקבולים ותשלומים עם חו"ל הנובעים מהכנסות גורמי הייצור - עבודה והון - והעברות שוטפות (חשבון ההכנסות וחשבון ההעברות השוטפות). סחר הסחורות של ישראל עם חו"ל מותאם להגדרות מאזן התשלומים בחשבון הסחורות.</t>
  </si>
  <si>
    <r>
      <t>בסקר כוח אדם הוכנסו במשך השנים שינויים - למשל בהגדרות תכונות כוח העבודה, בשיטת הניפוח, בשאלון, באוכלוסייה הנחקרת ובמדגם. לתיאור השינויים האחרונים בשנים 2009 ו-2012 ראו הפרסום "</t>
    </r>
    <r>
      <rPr>
        <i/>
        <sz val="10"/>
        <rFont val="Arial"/>
        <family val="2"/>
      </rPr>
      <t>רבעון סקרי כוח אדם</t>
    </r>
    <r>
      <rPr>
        <sz val="10"/>
        <rFont val="Arial"/>
        <family val="2"/>
      </rPr>
      <t xml:space="preserve">" באתר הלמ"ס. </t>
    </r>
  </si>
  <si>
    <t>אחוזים, במחירים קבועים</t>
  </si>
  <si>
    <t>מתקבל ע"י חלוקת סך כל השכר ברוטו ששולם לכל משרות השכיר במספר משרות השכיר.</t>
  </si>
  <si>
    <t>נקודות</t>
  </si>
  <si>
    <t xml:space="preserve">הלמ"ס - סקר כוח אדם </t>
  </si>
  <si>
    <t>A1:N1</t>
  </si>
  <si>
    <t xml:space="preserve">סך כל הערך המוסף של כל היצרנים המקומיים, בתוספת מסים נטו שאינם כלולים בערך התפוקה. </t>
  </si>
  <si>
    <t xml:space="preserve">מ-2006 בהתאם להגדרות החדשות של SNA2008. נתונים מלפני 2006 שורשרו להגדרות החדשות בהתאם לשיעור השינוי בסדרה בהגדרות הישנות (SNA93). </t>
  </si>
  <si>
    <t xml:space="preserve">שיעור השינוי הכמותי בסך כל הערך המוסף של כל היצרנים המקומיים, בתוספת מסים נטו שאינם כלולים בערך התפוקה.  </t>
  </si>
  <si>
    <t xml:space="preserve">מ-2006 בהתאם להגדרות החדשות של SNA2008. נתונים מלפני 2006 הם בהגדרות הישנות (SNA93). </t>
  </si>
  <si>
    <t>התוצר הנומינאלי חלקי האוכלוסייה הממוצעת</t>
  </si>
  <si>
    <t>ראה הערות של התוצר הנומינאלי והאוכלוסייה הממוצעת</t>
  </si>
  <si>
    <t>הלמ"ס, דיווחי המעסיקים למוסד לביטוח לאומיונתונים מנהליים אחרים ועיבודי בנק ישראל</t>
  </si>
  <si>
    <t>שיעור השינוי בממוצע השנתי של :השכר הממוצע למשרת שכיר (סך כל השכר ברוטו ששולם לכל משרות השכיר הישראליים מחולק במספר משרות השכיר) מחולק במדד המחירים לצרכן.</t>
  </si>
  <si>
    <t>מתקבל מחלוקת מספר המועסקים הישראליים בגילי 25 עד 64 בסך האוכלוסייה בגילים אלה. להגדרת מועסקים ראה "המועסקים הישראליים"</t>
  </si>
  <si>
    <t>הפיחות בשער החליפין של השקל מול הדולר</t>
  </si>
  <si>
    <t>שיעור השינוי בשער החליפין שקל-דולר.</t>
  </si>
  <si>
    <t>הפיחות שער החליפין הנומינלי האפקטיבי</t>
  </si>
  <si>
    <t>שיעור הריבית על הלוואות מוניטריות או פיקדנות מוניטריים של מערכת הבנראות בבנק ישראל.</t>
  </si>
  <si>
    <t>שיעור השינוי במדד שער החליפין הנומינלי האפקטיבי. מדד שע"ח האפקטיבי נבנה מתוך ממוצע גיאומטרי של שער החליפין של השקל מול 28 מטבעות, המייצגים 38 מדינות - שותפות הסחר העיקריות עם ישראל על פי משקלן.</t>
  </si>
  <si>
    <t xml:space="preserve">ערך יצוא הסחורות והשירותים למעט היהלומים במחירים שקליים שוטפים מחולק בשער החליפין שקל-דולר </t>
  </si>
  <si>
    <t>הלמ"ס - נתוני חשבונאות לאומית ועיבודי בנק ישראל</t>
  </si>
  <si>
    <t xml:space="preserve">ערך יבוא הסחורות והשירותים למעט היהלומים במחירים שקליים שוטפים מחולק בשער החליפין שקל-דולר </t>
  </si>
  <si>
    <t xml:space="preserve">הלמ"ס - סקר הכנסות ובשנת 2012 סקר הוצאות </t>
  </si>
  <si>
    <t>מדד המכמת את אי-השוויון בהכנסות הכלכליות בין משקי בית. המדד נע בין 0: מצב של שוויון מוחלט בו ההכנסה של כולם שווה, ל-1 - מצב של אי-שוויון מוחלט בו כל ההכנסות מרוכזות בידי משק בית אחד. ההכנסה הכלכלית היא ההכנסה של משק בית מעבודה והון לפני תשלומי ההעברה ומסים. ההכנסה מתוקנת לנפש סטנדרטית.</t>
  </si>
  <si>
    <t>מדד המכמת את אי-השוויון בהכנסות הכלכליות בין משקי בית לאחר התערבות הממשלה. המדד נע בין 0: מצב של שוויון מוחלט בו ההכנסה של כולם שווה, ל-1 - מצב של אי-שוויון מוחלט בו כל ההכנסות מרוכזות בידי משק בית אחד. ההכנסה הפנויה היא ההכנסה של משק בית מעבודה והון בתוספת תשלומי ההעברה ובניכוי מסים. ההכנסה מתוקנת לנפש סטנדרטית.</t>
  </si>
  <si>
    <t>נתונים עיקריים על המשק הישראלי, 2000 עד 2013</t>
  </si>
  <si>
    <t>האוכלוסייה הממוצעת (אלפים)</t>
  </si>
  <si>
    <t>א-נ-1</t>
  </si>
  <si>
    <t>3) הנתונים חושבו עבור הכנסה לנפש סטנדרטית, בשנת 2012 חל מעבר לסקר הוצאות ולכן קיים שבר בסדרה</t>
  </si>
  <si>
    <t>4) במשך השנה - דצמבר לעומת דצמבר אשתקד, באחוזים.</t>
  </si>
  <si>
    <t>1) הנתונים בשנים 2000-2005 שורשרו על ידי בנק ישראל; הבנק יעדכן אותם לאחר שהלמ"ס תפרסם את הנתונים הרשמיים לשנים אלה.</t>
  </si>
  <si>
    <t>$B$17</t>
  </si>
  <si>
    <t>2) בשנת 2012 חל מעבר לסקר כוח אדם חודשי ולכן קיים שבר בסדרה.</t>
  </si>
  <si>
    <t>ראה הערה של המועסקים הישראלים. נתון האבטלה מלפני 2012 אינו משורשר לנתוני הסקר החדש מ-2012, ועל כן הוא מבטא שיעור אבלטה מתוך כוח העבודה האזרחי.</t>
  </si>
  <si>
    <t>התוצר הנומינלי</t>
  </si>
  <si>
    <t>הנתון החודשי הוא הממוצע של הנתונים היומיים. הנתון השנתי הוא ממוצע של הנתון החודשי.</t>
  </si>
  <si>
    <t>התשואה הריאלית על אג"ח ממשלתיות ל-10 שנים (אחוזים)</t>
  </si>
  <si>
    <t>שיעור התשואה לפדיון על אג"ח ממשלתיות שאינן צמודות למדד בריבית קבועה. תשואה המחושבת על בסיס שערי הסגירה בבורסה בתל-אביב.</t>
  </si>
  <si>
    <t>שיעור התשואה לפדיון על אג"ח ממשליות צמודות למדד בריבית קבועה. תשואה המחושבת על בסיס שערי הסגירה בבורסה בתל-אביב.</t>
  </si>
  <si>
    <t>$B$21</t>
  </si>
  <si>
    <t>$B$22</t>
  </si>
  <si>
    <t>$B$8</t>
  </si>
  <si>
    <t>$B$7</t>
  </si>
  <si>
    <t>$B$11</t>
  </si>
  <si>
    <t>$B$9</t>
  </si>
  <si>
    <t>$B$19</t>
  </si>
  <si>
    <t>$B$20</t>
  </si>
  <si>
    <t>$B$6</t>
  </si>
  <si>
    <t>$B$18</t>
  </si>
  <si>
    <t>$B$26</t>
  </si>
  <si>
    <t>$B$5</t>
  </si>
  <si>
    <t>$B$16</t>
  </si>
  <si>
    <t>$B$25</t>
  </si>
  <si>
    <t>$B$28</t>
  </si>
  <si>
    <t>$B$10</t>
  </si>
  <si>
    <t>$B$27</t>
  </si>
  <si>
    <t>$B$24</t>
  </si>
  <si>
    <t>$B$23</t>
  </si>
  <si>
    <r>
      <t>התוצר הנומינלי (מיליארדי ש"ח)</t>
    </r>
    <r>
      <rPr>
        <vertAlign val="superscript"/>
        <sz val="10"/>
        <rFont val="Miriam"/>
        <family val="2"/>
        <charset val="177"/>
      </rPr>
      <t>1</t>
    </r>
  </si>
  <si>
    <r>
      <t>שיעור האבטלה (אחוזים)</t>
    </r>
    <r>
      <rPr>
        <vertAlign val="superscript"/>
        <sz val="10"/>
        <rFont val="Miriam"/>
        <family val="2"/>
        <charset val="177"/>
      </rPr>
      <t>2</t>
    </r>
    <r>
      <rPr>
        <sz val="10"/>
        <rFont val="David"/>
        <family val="2"/>
        <charset val="177"/>
      </rPr>
      <t/>
    </r>
  </si>
  <si>
    <r>
      <t>מדד ג'יני- הכנסה כלכלית</t>
    </r>
    <r>
      <rPr>
        <vertAlign val="superscript"/>
        <sz val="10"/>
        <rFont val="Miriam"/>
        <family val="2"/>
        <charset val="177"/>
      </rPr>
      <t>3</t>
    </r>
  </si>
  <si>
    <r>
      <t>מדד ג'יני- הכנסה פנויה</t>
    </r>
    <r>
      <rPr>
        <vertAlign val="superscript"/>
        <sz val="10"/>
        <rFont val="Miriam"/>
        <family val="2"/>
        <charset val="177"/>
      </rPr>
      <t>3</t>
    </r>
  </si>
  <si>
    <r>
      <t>שיעור האינפלציה (אחוזים)</t>
    </r>
    <r>
      <rPr>
        <vertAlign val="superscript"/>
        <sz val="10"/>
        <rFont val="Miriam"/>
        <family val="2"/>
        <charset val="177"/>
      </rPr>
      <t>4</t>
    </r>
  </si>
  <si>
    <r>
      <t>הפיחות בשער החליפין של השקל מול הדולר (אחוזים)</t>
    </r>
    <r>
      <rPr>
        <vertAlign val="superscript"/>
        <sz val="10"/>
        <rFont val="Miriam"/>
        <family val="2"/>
        <charset val="177"/>
      </rPr>
      <t>4</t>
    </r>
  </si>
  <si>
    <r>
      <t>יצוא הסחורות והשירותים (מיליארדי דולרים, במחירים שוטפים)</t>
    </r>
    <r>
      <rPr>
        <vertAlign val="superscript"/>
        <sz val="10"/>
        <rFont val="Miriam"/>
        <family val="2"/>
        <charset val="177"/>
      </rPr>
      <t>1</t>
    </r>
  </si>
  <si>
    <r>
      <t>יבוא הסחורות והשירותים (מיליארדי דולרים, במחירים שוטפים)</t>
    </r>
    <r>
      <rPr>
        <vertAlign val="superscript"/>
        <sz val="10"/>
        <rFont val="Miriam"/>
        <family val="2"/>
        <charset val="177"/>
      </rPr>
      <t>1</t>
    </r>
  </si>
  <si>
    <t>המקור: הלשכה המרכזית לסטטיסטיקה ועיבודי בנק ישראל.</t>
  </si>
  <si>
    <t>$B$12</t>
  </si>
  <si>
    <t>$B$29</t>
  </si>
  <si>
    <t>לוח א'-נ'-1</t>
  </si>
  <si>
    <t>הסברים ללוח א'-נ'-1: נתונים עיקריים על המשק הישראלי</t>
  </si>
  <si>
    <t>הגירעון (-) הכולל של הממשלה הרחבה (כאחוז מהתוצר)</t>
  </si>
  <si>
    <t>העודף בחשבון השוטף (כאחוז מהתוצר)</t>
  </si>
  <si>
    <t>העודף בחשבון השוטף</t>
  </si>
  <si>
    <t>$K$15</t>
  </si>
  <si>
    <t>A1:E1</t>
  </si>
  <si>
    <t/>
  </si>
  <si>
    <t>הגירעון הכולל של הממשלה הרחבה</t>
  </si>
  <si>
    <t>החוב החיצוני נטו (כאחוז מהתוצר)</t>
  </si>
  <si>
    <r>
      <t>הפיחות בשער החליפין הנומינלי האפקטיבי (אחוזים)</t>
    </r>
    <r>
      <rPr>
        <vertAlign val="superscript"/>
        <sz val="10"/>
        <rFont val="Miriam"/>
        <family val="2"/>
        <charset val="177"/>
      </rPr>
      <t>4</t>
    </r>
  </si>
  <si>
    <r>
      <t xml:space="preserve">סך כל ההתחייבויות השוטפות של </t>
    </r>
    <r>
      <rPr>
        <b/>
        <sz val="10"/>
        <rFont val="Arial"/>
        <family val="2"/>
      </rPr>
      <t>מכשירי חוב</t>
    </r>
    <r>
      <rPr>
        <sz val="10"/>
        <rFont val="Arial"/>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 ויתרת החוב של המגזר הציבורי והפרטי פחות סך כל נכסי המשק בחו"ל.
סימן שלילי מבטא עודף נכסים.</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</si>
</sst>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0"/>
    <numFmt numFmtId="167" formatCode="#,##0.0"/>
    <numFmt numFmtId="168" formatCode="0.000"/>
  </numFmts>
  <fonts count="13" x14ac:knownFonts="1">
    <font>
      <sz val="11"/>
      <color theme="1"/>
      <name val="Arial"/>
      <family val="2"/>
      <charset val="177"/>
      <scheme val="minor"/>
    </font>
    <font>
      <sz val="10"/>
      <name val="Courier"/>
      <family val="3"/>
      <charset val="177"/>
    </font>
    <font>
      <sz val="10"/>
      <name val="David"/>
      <family val="2"/>
      <charset val="177"/>
    </font>
    <font>
      <sz val="10"/>
      <name val="Arial"/>
      <family val="2"/>
    </font>
    <font>
      <sz val="10"/>
      <name val="Arial"/>
      <family val="2"/>
    </font>
    <font>
      <b/>
      <u/>
      <sz val="10"/>
      <name val="Arial"/>
      <family val="2"/>
    </font>
    <font>
      <b/>
      <sz val="10"/>
      <name val="Arial"/>
      <family val="2"/>
    </font>
    <font>
      <i/>
      <sz val="10"/>
      <name val="Arial"/>
      <family val="2"/>
    </font>
    <font>
      <sz val="10"/>
      <name val="Arial (Hebrew)"/>
      <charset val="177"/>
    </font>
    <font>
      <b/>
      <sz val="14"/>
      <name val="Miriam"/>
      <family val="2"/>
      <charset val="177"/>
    </font>
    <font>
      <sz val="10"/>
      <name val="Miriam"/>
      <family val="2"/>
      <charset val="177"/>
    </font>
    <font>
      <vertAlign val="superscript"/>
      <sz val="10"/>
      <name val="Miriam"/>
      <family val="2"/>
      <charset val="177"/>
    </font>
    <font>
      <sz val="10"/>
      <color theme="1"/>
      <name val="Arial"/>
      <family val="2"/>
    </font>
  </fonts>
  <fills count="2">
    <fill>
      <patternFill patternType="none"/>
    </fill>
    <fill>
      <patternFill patternType="gray125"/>
    </fill>
  </fills>
  <borders count="8">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0">
    <xf numFmtId="0" fontId="0" fillId="0" borderId="0"/>
    <xf numFmtId="164" fontId="1" fillId="0" borderId="0"/>
    <xf numFmtId="164" fontId="1" fillId="0" borderId="0"/>
    <xf numFmtId="0" fontId="3" fillId="0" borderId="0"/>
    <xf numFmtId="0" fontId="4" fillId="0" borderId="0"/>
    <xf numFmtId="0" fontId="3" fillId="0" borderId="0"/>
    <xf numFmtId="0" fontId="3" fillId="0" borderId="0"/>
    <xf numFmtId="0" fontId="3" fillId="0" borderId="0"/>
    <xf numFmtId="0" fontId="8" fillId="0" borderId="0"/>
    <xf numFmtId="0" fontId="3" fillId="0" borderId="0"/>
  </cellStyleXfs>
  <cellXfs count="51">
    <xf numFmtId="0" fontId="0" fillId="0" borderId="0" xfId="0"/>
    <xf numFmtId="0" fontId="6" fillId="0" borderId="4" xfId="4" applyFont="1" applyFill="1" applyBorder="1" applyAlignment="1">
      <alignment horizontal="center" vertical="center"/>
    </xf>
    <xf numFmtId="0" fontId="6" fillId="0" borderId="4" xfId="4" applyFont="1" applyFill="1" applyBorder="1" applyAlignment="1">
      <alignment horizontal="center" vertical="center" wrapText="1"/>
    </xf>
    <xf numFmtId="0" fontId="3" fillId="0" borderId="4" xfId="4" applyFont="1" applyFill="1" applyBorder="1" applyAlignment="1">
      <alignment horizontal="right" vertical="center" wrapText="1"/>
    </xf>
    <xf numFmtId="0" fontId="3" fillId="0" borderId="4" xfId="4" applyFont="1" applyFill="1" applyBorder="1" applyAlignment="1">
      <alignment vertical="center" wrapText="1"/>
    </xf>
    <xf numFmtId="0" fontId="3" fillId="0" borderId="4" xfId="4" applyFont="1" applyFill="1" applyBorder="1" applyAlignment="1">
      <alignment horizontal="right" vertical="center" wrapText="1" readingOrder="2"/>
    </xf>
    <xf numFmtId="0" fontId="3" fillId="0" borderId="4" xfId="8" applyFont="1" applyFill="1" applyBorder="1" applyAlignment="1">
      <alignment horizontal="right" vertical="center" wrapText="1"/>
    </xf>
    <xf numFmtId="0" fontId="0" fillId="0" borderId="0" xfId="0" quotePrefix="1"/>
    <xf numFmtId="22" fontId="0" fillId="0" borderId="0" xfId="0" applyNumberFormat="1"/>
    <xf numFmtId="0" fontId="3" fillId="0" borderId="4" xfId="4" applyFont="1" applyFill="1" applyBorder="1" applyAlignment="1">
      <alignment horizontal="center" vertical="center" wrapText="1"/>
    </xf>
    <xf numFmtId="0" fontId="3" fillId="0" borderId="4" xfId="4" applyFont="1" applyFill="1" applyBorder="1" applyAlignment="1">
      <alignment horizontal="center" vertical="center"/>
    </xf>
    <xf numFmtId="0" fontId="3" fillId="0" borderId="4" xfId="5" applyFont="1" applyFill="1" applyBorder="1" applyAlignment="1">
      <alignment horizontal="right" vertical="center" wrapText="1"/>
    </xf>
    <xf numFmtId="0" fontId="3" fillId="0" borderId="4" xfId="5" applyFont="1" applyFill="1" applyBorder="1" applyAlignment="1">
      <alignment horizontal="center" vertical="center" wrapText="1"/>
    </xf>
    <xf numFmtId="0" fontId="3" fillId="0" borderId="4" xfId="7" applyFont="1" applyFill="1" applyBorder="1" applyAlignment="1">
      <alignment horizontal="center" vertical="center"/>
    </xf>
    <xf numFmtId="0" fontId="3" fillId="0" borderId="3" xfId="7" applyFont="1" applyFill="1" applyBorder="1" applyAlignment="1">
      <alignment horizontal="center" vertical="center" wrapText="1"/>
    </xf>
    <xf numFmtId="0" fontId="3" fillId="0" borderId="4" xfId="6" applyFont="1" applyFill="1" applyBorder="1" applyAlignment="1">
      <alignment horizontal="center" vertical="center" wrapText="1"/>
    </xf>
    <xf numFmtId="0" fontId="3" fillId="0" borderId="4" xfId="6" applyFont="1" applyFill="1" applyBorder="1" applyAlignment="1">
      <alignment horizontal="center" vertical="center"/>
    </xf>
    <xf numFmtId="0" fontId="9" fillId="0" borderId="0" xfId="9" applyFont="1" applyFill="1" applyBorder="1" applyAlignment="1"/>
    <xf numFmtId="165" fontId="10" fillId="0" borderId="0" xfId="1" applyNumberFormat="1" applyFont="1" applyFill="1" applyBorder="1" applyAlignment="1"/>
    <xf numFmtId="165" fontId="10" fillId="0" borderId="0" xfId="1" applyNumberFormat="1" applyFont="1" applyFill="1" applyBorder="1" applyAlignment="1">
      <alignment horizontal="right"/>
    </xf>
    <xf numFmtId="165" fontId="10" fillId="0" borderId="2" xfId="1" applyNumberFormat="1" applyFont="1" applyFill="1" applyBorder="1" applyAlignment="1"/>
    <xf numFmtId="167" fontId="10" fillId="0" borderId="0" xfId="1" applyNumberFormat="1" applyFont="1" applyFill="1" applyBorder="1" applyAlignment="1"/>
    <xf numFmtId="0" fontId="3" fillId="0" borderId="0" xfId="4" applyFont="1" applyFill="1"/>
    <xf numFmtId="0" fontId="12" fillId="0" borderId="0" xfId="0" applyFont="1"/>
    <xf numFmtId="0" fontId="12" fillId="0" borderId="0" xfId="0" applyFont="1" applyFill="1"/>
    <xf numFmtId="0" fontId="12" fillId="0" borderId="4" xfId="0" applyFont="1" applyFill="1" applyBorder="1"/>
    <xf numFmtId="0" fontId="12" fillId="0" borderId="4" xfId="0" applyFont="1" applyFill="1" applyBorder="1" applyAlignment="1">
      <alignment horizontal="center" vertical="center"/>
    </xf>
    <xf numFmtId="0" fontId="12" fillId="0" borderId="4" xfId="0" applyFont="1" applyFill="1" applyBorder="1" applyAlignment="1">
      <alignment horizontal="right" vertical="center" wrapText="1"/>
    </xf>
    <xf numFmtId="0" fontId="12" fillId="0" borderId="4" xfId="0" applyFont="1" applyFill="1" applyBorder="1" applyAlignment="1">
      <alignment horizontal="center" vertical="center" wrapText="1"/>
    </xf>
    <xf numFmtId="3" fontId="10" fillId="0" borderId="0" xfId="1" applyNumberFormat="1" applyFont="1" applyFill="1" applyBorder="1" applyAlignment="1"/>
    <xf numFmtId="167" fontId="10" fillId="0" borderId="0" xfId="1" applyNumberFormat="1" applyFont="1" applyFill="1" applyBorder="1" applyAlignment="1">
      <alignment horizontal="right"/>
    </xf>
    <xf numFmtId="166" fontId="10" fillId="0" borderId="0" xfId="1" applyNumberFormat="1" applyFont="1" applyFill="1" applyBorder="1" applyAlignment="1">
      <alignment horizontal="right"/>
    </xf>
    <xf numFmtId="0" fontId="0" fillId="0" borderId="0" xfId="0" applyFill="1"/>
    <xf numFmtId="164" fontId="10" fillId="0" borderId="1" xfId="1" applyFont="1" applyFill="1" applyBorder="1"/>
    <xf numFmtId="164" fontId="10" fillId="0" borderId="1" xfId="1" applyFont="1" applyFill="1" applyBorder="1" applyAlignment="1"/>
    <xf numFmtId="165" fontId="0" fillId="0" borderId="0" xfId="0" applyNumberFormat="1" applyFill="1"/>
    <xf numFmtId="3" fontId="10" fillId="0" borderId="0" xfId="1" applyNumberFormat="1" applyFont="1" applyFill="1" applyBorder="1" applyAlignment="1">
      <alignment horizontal="right"/>
    </xf>
    <xf numFmtId="168" fontId="10" fillId="0" borderId="0" xfId="1" applyNumberFormat="1" applyFont="1" applyFill="1" applyBorder="1" applyAlignment="1"/>
    <xf numFmtId="164" fontId="10" fillId="0" borderId="0" xfId="1" applyFont="1" applyFill="1" applyBorder="1" applyAlignment="1">
      <alignment horizontal="right" wrapText="1" readingOrder="2"/>
    </xf>
    <xf numFmtId="164" fontId="10" fillId="0" borderId="0" xfId="1" applyFont="1" applyFill="1" applyBorder="1" applyAlignment="1">
      <alignment horizontal="right" wrapText="1" readingOrder="2"/>
    </xf>
    <xf numFmtId="0" fontId="0" fillId="0" borderId="0" xfId="0" applyFill="1" applyAlignment="1">
      <alignment wrapText="1"/>
    </xf>
    <xf numFmtId="0" fontId="9" fillId="0" borderId="0" xfId="9" applyFont="1" applyFill="1" applyBorder="1" applyAlignment="1">
      <alignment horizontal="center"/>
    </xf>
    <xf numFmtId="164" fontId="10" fillId="0" borderId="7" xfId="1" applyFont="1" applyFill="1" applyBorder="1" applyAlignment="1">
      <alignment horizontal="right" wrapText="1" readingOrder="2"/>
    </xf>
    <xf numFmtId="0" fontId="0" fillId="0" borderId="7" xfId="0" applyFill="1" applyBorder="1" applyAlignment="1">
      <alignment wrapText="1"/>
    </xf>
    <xf numFmtId="0" fontId="5" fillId="0" borderId="0" xfId="4" applyFont="1" applyAlignment="1">
      <alignment horizontal="center"/>
    </xf>
    <xf numFmtId="0" fontId="3" fillId="0" borderId="5" xfId="4" applyFont="1" applyFill="1" applyBorder="1" applyAlignment="1">
      <alignment horizontal="center" vertical="center" wrapText="1"/>
    </xf>
    <xf numFmtId="0" fontId="3" fillId="0" borderId="6" xfId="4" applyFont="1" applyFill="1" applyBorder="1" applyAlignment="1">
      <alignment horizontal="center" vertical="center" wrapText="1"/>
    </xf>
    <xf numFmtId="165" fontId="10" fillId="0" borderId="0" xfId="1" applyNumberFormat="1" applyFont="1" applyFill="1" applyBorder="1" applyAlignment="1">
      <alignment horizontal="right" wrapText="1" readingOrder="2"/>
    </xf>
    <xf numFmtId="164" fontId="10" fillId="0" borderId="0" xfId="2" applyFont="1" applyFill="1" applyBorder="1" applyAlignment="1">
      <alignment horizontal="right" wrapText="1" readingOrder="2"/>
    </xf>
    <xf numFmtId="164" fontId="10" fillId="0" borderId="2" xfId="1" applyFont="1" applyFill="1" applyBorder="1" applyAlignment="1">
      <alignment horizontal="right" wrapText="1" readingOrder="2"/>
    </xf>
    <xf numFmtId="164" fontId="10" fillId="0" borderId="1" xfId="1" applyFont="1" applyFill="1" applyBorder="1" applyAlignment="1">
      <alignment horizontal="right"/>
    </xf>
  </cellXfs>
  <cellStyles count="10">
    <cellStyle name="Normal" xfId="0" builtinId="0"/>
    <cellStyle name="Normal 2" xfId="3"/>
    <cellStyle name="Normal_b_11" xfId="6"/>
    <cellStyle name="Normal_b_20" xfId="9"/>
    <cellStyle name="Normal_c_1a" xfId="8"/>
    <cellStyle name="Normal_luhot" xfId="1"/>
    <cellStyle name="Normal_luhot5" xfId="2"/>
    <cellStyle name="Normal_לוח ה_נ_1" xfId="4"/>
    <cellStyle name="Normal_לוח ה_נ_3" xfId="5"/>
    <cellStyle name="Normal_לוח ה_נ_8"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rightToLeft="1" workbookViewId="0"/>
  </sheetViews>
  <sheetFormatPr defaultRowHeight="14.25" x14ac:dyDescent="0.2"/>
  <sheetData>
    <row r="1" spans="1:5" x14ac:dyDescent="0.2">
      <c r="A1">
        <v>23</v>
      </c>
      <c r="B1" t="s">
        <v>96</v>
      </c>
    </row>
    <row r="2" spans="1:5" x14ac:dyDescent="0.2">
      <c r="A2" s="7" t="s">
        <v>96</v>
      </c>
      <c r="B2" t="s">
        <v>119</v>
      </c>
      <c r="C2" t="s">
        <v>73</v>
      </c>
      <c r="D2">
        <v>6289.2</v>
      </c>
      <c r="E2" s="8">
        <v>41724.572881944441</v>
      </c>
    </row>
    <row r="3" spans="1:5" x14ac:dyDescent="0.2">
      <c r="A3" s="7" t="s">
        <v>96</v>
      </c>
      <c r="B3" t="s">
        <v>116</v>
      </c>
      <c r="C3" t="s">
        <v>73</v>
      </c>
      <c r="D3">
        <v>2429.1</v>
      </c>
      <c r="E3" s="8">
        <v>41724.572881944441</v>
      </c>
    </row>
    <row r="4" spans="1:5" x14ac:dyDescent="0.2">
      <c r="A4" s="7" t="s">
        <v>96</v>
      </c>
      <c r="B4" t="s">
        <v>111</v>
      </c>
      <c r="C4" t="s">
        <v>73</v>
      </c>
      <c r="D4">
        <v>528.63052318496511</v>
      </c>
      <c r="E4" s="8">
        <v>41724.572881944441</v>
      </c>
    </row>
    <row r="5" spans="1:5" x14ac:dyDescent="0.2">
      <c r="A5" s="7" t="s">
        <v>96</v>
      </c>
      <c r="B5" t="s">
        <v>110</v>
      </c>
      <c r="C5" t="s">
        <v>73</v>
      </c>
      <c r="D5">
        <v>8.6605699999992236</v>
      </c>
      <c r="E5" s="8">
        <v>41724.572881944441</v>
      </c>
    </row>
    <row r="6" spans="1:5" x14ac:dyDescent="0.2">
      <c r="A6" s="7" t="s">
        <v>96</v>
      </c>
      <c r="B6" t="s">
        <v>113</v>
      </c>
      <c r="C6" t="s">
        <v>73</v>
      </c>
      <c r="D6">
        <v>83.844872082445178</v>
      </c>
      <c r="E6" s="8">
        <v>41724.572881944441</v>
      </c>
    </row>
    <row r="7" spans="1:5" x14ac:dyDescent="0.2">
      <c r="A7" s="7" t="s">
        <v>96</v>
      </c>
      <c r="B7" t="s">
        <v>123</v>
      </c>
      <c r="C7" t="s">
        <v>73</v>
      </c>
      <c r="D7">
        <v>8.8000000000000007</v>
      </c>
      <c r="E7" s="8">
        <v>41724.572881944441</v>
      </c>
    </row>
    <row r="8" spans="1:5" x14ac:dyDescent="0.2">
      <c r="A8" s="7" t="s">
        <v>96</v>
      </c>
      <c r="B8" t="s">
        <v>112</v>
      </c>
      <c r="C8" t="s">
        <v>73</v>
      </c>
      <c r="D8">
        <v>6873.2689956427048</v>
      </c>
      <c r="E8" s="8">
        <v>41724.572881944441</v>
      </c>
    </row>
    <row r="9" spans="1:5" x14ac:dyDescent="0.2">
      <c r="A9" s="7" t="s">
        <v>96</v>
      </c>
      <c r="B9" t="s">
        <v>136</v>
      </c>
      <c r="C9" t="s">
        <v>73</v>
      </c>
      <c r="D9">
        <v>7.1424642359749324</v>
      </c>
      <c r="E9" s="8">
        <v>41724.572881944441</v>
      </c>
    </row>
    <row r="10" spans="1:5" x14ac:dyDescent="0.2">
      <c r="A10" s="7" t="s">
        <v>96</v>
      </c>
      <c r="B10" t="s">
        <v>143</v>
      </c>
      <c r="C10" t="s">
        <v>144</v>
      </c>
      <c r="D10">
        <v>70.721066374215383</v>
      </c>
      <c r="E10" s="8">
        <v>41724.572881944441</v>
      </c>
    </row>
    <row r="11" spans="1:5" x14ac:dyDescent="0.2">
      <c r="A11" s="7" t="s">
        <v>96</v>
      </c>
      <c r="B11" t="s">
        <v>120</v>
      </c>
      <c r="C11" t="s">
        <v>73</v>
      </c>
      <c r="D11">
        <v>0</v>
      </c>
      <c r="E11" s="8">
        <v>41724.572881944441</v>
      </c>
    </row>
    <row r="12" spans="1:5" x14ac:dyDescent="0.2">
      <c r="A12" s="7" t="s">
        <v>96</v>
      </c>
      <c r="B12" t="s">
        <v>100</v>
      </c>
      <c r="C12" t="s">
        <v>73</v>
      </c>
      <c r="D12">
        <v>-2.6631321044529477</v>
      </c>
      <c r="E12" s="8">
        <v>41724.572881944441</v>
      </c>
    </row>
    <row r="13" spans="1:5" x14ac:dyDescent="0.2">
      <c r="A13" s="7" t="s">
        <v>96</v>
      </c>
      <c r="B13" t="s">
        <v>117</v>
      </c>
      <c r="C13" t="s">
        <v>73</v>
      </c>
      <c r="D13">
        <v>-9.5867982959830904</v>
      </c>
      <c r="E13" s="8">
        <v>41724.572881944441</v>
      </c>
    </row>
    <row r="14" spans="1:5" x14ac:dyDescent="0.2">
      <c r="A14" s="7" t="s">
        <v>96</v>
      </c>
      <c r="B14" t="s">
        <v>114</v>
      </c>
      <c r="C14" t="s">
        <v>73</v>
      </c>
      <c r="D14">
        <v>9.2711231615375116</v>
      </c>
      <c r="E14" s="8">
        <v>41724.572881944441</v>
      </c>
    </row>
    <row r="15" spans="1:5" x14ac:dyDescent="0.2">
      <c r="A15" s="7" t="s">
        <v>96</v>
      </c>
      <c r="B15" t="s">
        <v>115</v>
      </c>
      <c r="C15" t="s">
        <v>73</v>
      </c>
      <c r="E15" s="8">
        <v>41724.572881944441</v>
      </c>
    </row>
    <row r="16" spans="1:5" x14ac:dyDescent="0.2">
      <c r="A16" s="7" t="s">
        <v>96</v>
      </c>
      <c r="B16" t="s">
        <v>108</v>
      </c>
      <c r="C16" t="s">
        <v>73</v>
      </c>
      <c r="D16">
        <v>5.4057085039452293</v>
      </c>
      <c r="E16" s="8">
        <v>41724.572881944441</v>
      </c>
    </row>
    <row r="17" spans="1:5" x14ac:dyDescent="0.2">
      <c r="A17" s="7" t="s">
        <v>96</v>
      </c>
      <c r="B17" t="s">
        <v>109</v>
      </c>
      <c r="C17" t="s">
        <v>73</v>
      </c>
      <c r="D17">
        <v>45.061835584507143</v>
      </c>
      <c r="E17" s="8">
        <v>41724.572881944441</v>
      </c>
    </row>
    <row r="18" spans="1:5" x14ac:dyDescent="0.2">
      <c r="A18" s="7" t="s">
        <v>96</v>
      </c>
      <c r="B18" t="s">
        <v>126</v>
      </c>
      <c r="C18" t="s">
        <v>73</v>
      </c>
      <c r="D18">
        <v>35.285682452030635</v>
      </c>
      <c r="E18" s="8">
        <v>41724.572881944441</v>
      </c>
    </row>
    <row r="19" spans="1:5" x14ac:dyDescent="0.2">
      <c r="A19" s="7" t="s">
        <v>96</v>
      </c>
      <c r="B19" t="s">
        <v>125</v>
      </c>
      <c r="C19" t="s">
        <v>73</v>
      </c>
      <c r="D19">
        <v>-1.4194606481822152</v>
      </c>
      <c r="E19" s="8">
        <v>41724.572881944441</v>
      </c>
    </row>
    <row r="20" spans="1:5" x14ac:dyDescent="0.2">
      <c r="A20" s="7" t="s">
        <v>96</v>
      </c>
      <c r="B20" t="s">
        <v>121</v>
      </c>
      <c r="C20" t="s">
        <v>73</v>
      </c>
      <c r="D20">
        <v>81.231008694469764</v>
      </c>
      <c r="E20" s="8">
        <v>41724.572881944441</v>
      </c>
    </row>
    <row r="21" spans="1:5" x14ac:dyDescent="0.2">
      <c r="A21" s="7" t="s">
        <v>96</v>
      </c>
      <c r="B21" t="s">
        <v>118</v>
      </c>
      <c r="C21" t="s">
        <v>73</v>
      </c>
      <c r="D21">
        <v>40.163129813914175</v>
      </c>
      <c r="E21" s="8">
        <v>41724.572881944441</v>
      </c>
    </row>
    <row r="22" spans="1:5" x14ac:dyDescent="0.2">
      <c r="A22" s="7" t="s">
        <v>96</v>
      </c>
      <c r="B22" t="s">
        <v>124</v>
      </c>
      <c r="C22" t="s">
        <v>73</v>
      </c>
      <c r="D22">
        <v>40.66835040942383</v>
      </c>
      <c r="E22" s="8">
        <v>41724.572881944441</v>
      </c>
    </row>
    <row r="23" spans="1:5" x14ac:dyDescent="0.2">
      <c r="A23" s="7" t="s">
        <v>96</v>
      </c>
      <c r="B23" t="s">
        <v>122</v>
      </c>
      <c r="C23" t="s">
        <v>73</v>
      </c>
      <c r="D23">
        <v>-1.5867011771799742</v>
      </c>
      <c r="E23" s="8">
        <v>41724.572881944441</v>
      </c>
    </row>
    <row r="24" spans="1:5" x14ac:dyDescent="0.2">
      <c r="A24" s="7" t="s">
        <v>96</v>
      </c>
      <c r="B24" t="s">
        <v>137</v>
      </c>
      <c r="C24" t="s">
        <v>73</v>
      </c>
      <c r="D24">
        <v>6.2337901599586143</v>
      </c>
      <c r="E24" s="8">
        <v>41724.572881944441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
  <sheetViews>
    <sheetView rightToLeft="1" tabSelected="1" zoomScaleNormal="100" workbookViewId="0">
      <selection activeCell="B7" sqref="B7"/>
    </sheetView>
  </sheetViews>
  <sheetFormatPr defaultRowHeight="14.25" x14ac:dyDescent="0.2"/>
  <cols>
    <col min="1" max="1" width="39.75" style="32" customWidth="1"/>
    <col min="2" max="15" width="6.625" style="32" customWidth="1"/>
    <col min="16" max="16384" width="9" style="32"/>
  </cols>
  <sheetData>
    <row r="1" spans="1:24" ht="18.75" x14ac:dyDescent="0.3">
      <c r="A1" s="41" t="s">
        <v>138</v>
      </c>
      <c r="B1" s="41"/>
      <c r="C1" s="41"/>
      <c r="D1" s="41"/>
      <c r="E1" s="41"/>
      <c r="F1" s="41"/>
      <c r="G1" s="41"/>
      <c r="H1" s="41"/>
      <c r="I1" s="41"/>
      <c r="J1" s="41"/>
      <c r="K1" s="41"/>
      <c r="L1" s="41"/>
      <c r="M1" s="41"/>
      <c r="N1" s="41"/>
      <c r="O1" s="41"/>
      <c r="P1" s="17"/>
      <c r="Q1" s="17"/>
      <c r="R1" s="17"/>
      <c r="S1" s="17"/>
      <c r="T1" s="17"/>
      <c r="U1" s="17"/>
      <c r="V1" s="17"/>
      <c r="W1" s="17"/>
      <c r="X1" s="17"/>
    </row>
    <row r="2" spans="1:24" ht="18.75" x14ac:dyDescent="0.3">
      <c r="A2" s="41" t="s">
        <v>94</v>
      </c>
      <c r="B2" s="41"/>
      <c r="C2" s="41"/>
      <c r="D2" s="41"/>
      <c r="E2" s="41"/>
      <c r="F2" s="41"/>
      <c r="G2" s="41"/>
      <c r="H2" s="41"/>
      <c r="I2" s="41"/>
      <c r="J2" s="41"/>
      <c r="K2" s="41"/>
      <c r="L2" s="41"/>
      <c r="M2" s="41"/>
      <c r="N2" s="41"/>
      <c r="O2" s="41"/>
      <c r="P2" s="17"/>
      <c r="Q2" s="17"/>
      <c r="R2" s="17"/>
      <c r="S2" s="17"/>
      <c r="T2" s="17"/>
      <c r="U2" s="17"/>
      <c r="V2" s="17"/>
      <c r="W2" s="17"/>
      <c r="X2" s="17"/>
    </row>
    <row r="4" spans="1:24" x14ac:dyDescent="0.2">
      <c r="A4" s="33"/>
      <c r="B4" s="50">
        <v>2000</v>
      </c>
      <c r="C4" s="50">
        <v>2001</v>
      </c>
      <c r="D4" s="50">
        <v>2002</v>
      </c>
      <c r="E4" s="50">
        <v>2003</v>
      </c>
      <c r="F4" s="50">
        <v>2004</v>
      </c>
      <c r="G4" s="50">
        <v>2005</v>
      </c>
      <c r="H4" s="50">
        <v>2006</v>
      </c>
      <c r="I4" s="50">
        <v>2007</v>
      </c>
      <c r="J4" s="50">
        <v>2008</v>
      </c>
      <c r="K4" s="50">
        <v>2009</v>
      </c>
      <c r="L4" s="50">
        <v>2010</v>
      </c>
      <c r="M4" s="50">
        <v>2011</v>
      </c>
      <c r="N4" s="50">
        <v>2012</v>
      </c>
      <c r="O4" s="34">
        <v>2013</v>
      </c>
    </row>
    <row r="5" spans="1:24" x14ac:dyDescent="0.2">
      <c r="A5" s="38" t="s">
        <v>95</v>
      </c>
      <c r="B5" s="29">
        <v>6289.2</v>
      </c>
      <c r="C5" s="29">
        <v>6439</v>
      </c>
      <c r="D5" s="29">
        <v>6570</v>
      </c>
      <c r="E5" s="29">
        <v>6689.7</v>
      </c>
      <c r="F5" s="29">
        <v>6809</v>
      </c>
      <c r="G5" s="29">
        <v>6930.1</v>
      </c>
      <c r="H5" s="29">
        <v>7053.7</v>
      </c>
      <c r="I5" s="29">
        <v>7180.1</v>
      </c>
      <c r="J5" s="29">
        <v>7308.8</v>
      </c>
      <c r="K5" s="29">
        <v>7485.6</v>
      </c>
      <c r="L5" s="29">
        <v>7623.6</v>
      </c>
      <c r="M5" s="29">
        <v>7765.8</v>
      </c>
      <c r="N5" s="29">
        <v>7907.2166666666672</v>
      </c>
      <c r="O5" s="29">
        <v>8059.4</v>
      </c>
    </row>
    <row r="6" spans="1:24" ht="15.75" customHeight="1" x14ac:dyDescent="0.2">
      <c r="A6" s="38" t="s">
        <v>0</v>
      </c>
      <c r="B6" s="29">
        <v>2429.1</v>
      </c>
      <c r="C6" s="29">
        <v>2482.9</v>
      </c>
      <c r="D6" s="29">
        <v>2504.3000000000002</v>
      </c>
      <c r="E6" s="29">
        <v>2554.5</v>
      </c>
      <c r="F6" s="29">
        <v>2631.9</v>
      </c>
      <c r="G6" s="29">
        <v>2733.7</v>
      </c>
      <c r="H6" s="29">
        <v>2821.3</v>
      </c>
      <c r="I6" s="29">
        <v>2940.1</v>
      </c>
      <c r="J6" s="29">
        <v>3044</v>
      </c>
      <c r="K6" s="29">
        <v>3054.1</v>
      </c>
      <c r="L6" s="29">
        <v>3158.6</v>
      </c>
      <c r="M6" s="29">
        <v>3251.5</v>
      </c>
      <c r="N6" s="29">
        <v>3359</v>
      </c>
      <c r="O6" s="29">
        <v>3449.5</v>
      </c>
    </row>
    <row r="7" spans="1:24" ht="15.75" customHeight="1" x14ac:dyDescent="0.2">
      <c r="A7" s="38" t="s">
        <v>127</v>
      </c>
      <c r="B7" s="21">
        <v>528.63052318496511</v>
      </c>
      <c r="C7" s="21">
        <v>537.07166347433622</v>
      </c>
      <c r="D7" s="21">
        <v>558.37035976137395</v>
      </c>
      <c r="E7" s="21">
        <v>563.33767668366943</v>
      </c>
      <c r="F7" s="21">
        <v>591.72835977188913</v>
      </c>
      <c r="G7" s="21">
        <v>626.63224560676542</v>
      </c>
      <c r="H7" s="21">
        <v>672.76151729999992</v>
      </c>
      <c r="I7" s="21">
        <v>718.7857788</v>
      </c>
      <c r="J7" s="21">
        <v>764.69739579999998</v>
      </c>
      <c r="K7" s="21">
        <v>809.229873</v>
      </c>
      <c r="L7" s="21">
        <v>866.23058370000012</v>
      </c>
      <c r="M7" s="21">
        <v>923.8996507999999</v>
      </c>
      <c r="N7" s="21">
        <v>993.36450409999998</v>
      </c>
      <c r="O7" s="21">
        <v>1052.7772391999999</v>
      </c>
    </row>
    <row r="8" spans="1:24" ht="15.75" customHeight="1" x14ac:dyDescent="0.2">
      <c r="A8" s="38" t="s">
        <v>1</v>
      </c>
      <c r="B8" s="18">
        <v>8.6605699999992236</v>
      </c>
      <c r="C8" s="18">
        <v>-0.18205999999982847</v>
      </c>
      <c r="D8" s="18">
        <v>-6.8579999999773822E-2</v>
      </c>
      <c r="E8" s="18">
        <v>1.4764999999996142</v>
      </c>
      <c r="F8" s="18">
        <v>4.8991600000009239</v>
      </c>
      <c r="G8" s="18">
        <v>4.917640000000123</v>
      </c>
      <c r="H8" s="18">
        <v>5.7980255930024649</v>
      </c>
      <c r="I8" s="18">
        <v>6.9212099959729878</v>
      </c>
      <c r="J8" s="18">
        <v>4.4535799964320333</v>
      </c>
      <c r="K8" s="18">
        <v>1.2478800057731609</v>
      </c>
      <c r="L8" s="18">
        <v>5.6644500000365472</v>
      </c>
      <c r="M8" s="18">
        <v>4.5735287976478078</v>
      </c>
      <c r="N8" s="18">
        <v>3.3518500039573684</v>
      </c>
      <c r="O8" s="18">
        <v>3.3302599995198356</v>
      </c>
    </row>
    <row r="9" spans="1:24" ht="15.75" customHeight="1" x14ac:dyDescent="0.2">
      <c r="A9" s="38" t="s">
        <v>2</v>
      </c>
      <c r="B9" s="18">
        <v>83.844872082445178</v>
      </c>
      <c r="C9" s="18">
        <v>83.188592202313544</v>
      </c>
      <c r="D9" s="18">
        <v>84.714829339207853</v>
      </c>
      <c r="E9" s="18">
        <v>83.909936112572808</v>
      </c>
      <c r="F9" s="18">
        <v>86.550407819983434</v>
      </c>
      <c r="G9" s="18">
        <v>90.010185011103886</v>
      </c>
      <c r="H9" s="18">
        <v>94.910200000000003</v>
      </c>
      <c r="I9" s="18">
        <v>99.575500000000005</v>
      </c>
      <c r="J9" s="18">
        <v>104.02489999999999</v>
      </c>
      <c r="K9" s="18">
        <v>108.1554</v>
      </c>
      <c r="L9" s="18">
        <v>113.6666</v>
      </c>
      <c r="M9" s="18">
        <v>119.01169999999999</v>
      </c>
      <c r="N9" s="18">
        <v>125.65169999999999</v>
      </c>
      <c r="O9" s="18">
        <v>130.6824</v>
      </c>
    </row>
    <row r="10" spans="1:24" s="35" customFormat="1" ht="15.75" customHeight="1" x14ac:dyDescent="0.2">
      <c r="A10" s="47" t="s">
        <v>128</v>
      </c>
      <c r="B10" s="18">
        <v>8.8000000000000007</v>
      </c>
      <c r="C10" s="19">
        <v>9.3000000000000007</v>
      </c>
      <c r="D10" s="19">
        <v>10.3</v>
      </c>
      <c r="E10" s="19">
        <v>10.7</v>
      </c>
      <c r="F10" s="19">
        <v>10.4</v>
      </c>
      <c r="G10" s="19">
        <v>9</v>
      </c>
      <c r="H10" s="19">
        <v>8.4</v>
      </c>
      <c r="I10" s="19">
        <v>7.3</v>
      </c>
      <c r="J10" s="19">
        <v>6.1</v>
      </c>
      <c r="K10" s="19">
        <v>7.5</v>
      </c>
      <c r="L10" s="19">
        <v>6.7</v>
      </c>
      <c r="M10" s="19">
        <v>5.6</v>
      </c>
      <c r="N10" s="19">
        <v>6.9</v>
      </c>
      <c r="O10" s="19">
        <v>6.2</v>
      </c>
    </row>
    <row r="11" spans="1:24" ht="15" customHeight="1" x14ac:dyDescent="0.2">
      <c r="A11" s="38" t="s">
        <v>3</v>
      </c>
      <c r="B11" s="36">
        <v>6873.2689956427048</v>
      </c>
      <c r="C11" s="36">
        <v>7158.2529506729516</v>
      </c>
      <c r="D11" s="36">
        <v>7098.5930534434528</v>
      </c>
      <c r="E11" s="36">
        <v>6933.8068886135816</v>
      </c>
      <c r="F11" s="36">
        <v>7076.4879005109033</v>
      </c>
      <c r="G11" s="36">
        <v>7246.6329599999999</v>
      </c>
      <c r="H11" s="36">
        <v>7494.8810649999987</v>
      </c>
      <c r="I11" s="36">
        <v>7656.9362100000008</v>
      </c>
      <c r="J11" s="36">
        <v>7950.4807899999987</v>
      </c>
      <c r="K11" s="36">
        <v>8002.9377049999994</v>
      </c>
      <c r="L11" s="36">
        <v>8276.9165499999999</v>
      </c>
      <c r="M11" s="36">
        <v>8593.9667800000025</v>
      </c>
      <c r="N11" s="36">
        <v>8782.4249674479161</v>
      </c>
      <c r="O11" s="36">
        <v>8991.4999186197911</v>
      </c>
    </row>
    <row r="12" spans="1:24" s="35" customFormat="1" ht="25.5" x14ac:dyDescent="0.2">
      <c r="A12" s="47" t="s">
        <v>10</v>
      </c>
      <c r="B12" s="18">
        <v>7.1424642359749324</v>
      </c>
      <c r="C12" s="19">
        <v>2.9515468602979933</v>
      </c>
      <c r="D12" s="19">
        <v>-7.5751228461654385</v>
      </c>
      <c r="E12" s="19">
        <v>-3.1165552188629708</v>
      </c>
      <c r="F12" s="19">
        <v>2.2543841403996456</v>
      </c>
      <c r="G12" s="19">
        <v>1.1369124999610847</v>
      </c>
      <c r="H12" s="19">
        <v>1.2983543052960567</v>
      </c>
      <c r="I12" s="19">
        <v>1.7563781334762663</v>
      </c>
      <c r="J12" s="19">
        <v>-0.33340609923818709</v>
      </c>
      <c r="K12" s="19">
        <v>-2.5354889469542563</v>
      </c>
      <c r="L12" s="19">
        <v>0.74225811737618219</v>
      </c>
      <c r="M12" s="19">
        <v>0.40694791617406079</v>
      </c>
      <c r="N12" s="19">
        <v>0.60146577777773214</v>
      </c>
      <c r="O12" s="19">
        <v>1.0593042514119855</v>
      </c>
    </row>
    <row r="13" spans="1:24" ht="15.75" customHeight="1" x14ac:dyDescent="0.2">
      <c r="A13" s="38" t="s">
        <v>129</v>
      </c>
      <c r="B13" s="37">
        <v>0.49995299999999998</v>
      </c>
      <c r="C13" s="37">
        <v>0.5178256</v>
      </c>
      <c r="D13" s="37">
        <v>0.52675269999999996</v>
      </c>
      <c r="E13" s="37">
        <v>0.51563409999999998</v>
      </c>
      <c r="F13" s="37">
        <v>0.51115809999999995</v>
      </c>
      <c r="G13" s="37">
        <v>0.5116098</v>
      </c>
      <c r="H13" s="37">
        <v>0.51065919999999998</v>
      </c>
      <c r="I13" s="37">
        <v>0.50016539999999998</v>
      </c>
      <c r="J13" s="37">
        <v>0.49920540000000002</v>
      </c>
      <c r="K13" s="37">
        <v>0.49746059999999998</v>
      </c>
      <c r="L13" s="37">
        <v>0.49349979999999999</v>
      </c>
      <c r="M13" s="37">
        <v>0.48539789999999999</v>
      </c>
      <c r="N13" s="37">
        <v>0.47770550000000001</v>
      </c>
      <c r="O13" s="18"/>
    </row>
    <row r="14" spans="1:24" ht="15.75" customHeight="1" x14ac:dyDescent="0.2">
      <c r="A14" s="38" t="s">
        <v>130</v>
      </c>
      <c r="B14" s="37">
        <v>0.348831</v>
      </c>
      <c r="C14" s="37">
        <v>0.35481659999999998</v>
      </c>
      <c r="D14" s="37">
        <v>0.36523299999999997</v>
      </c>
      <c r="E14" s="37">
        <v>0.36610429999999999</v>
      </c>
      <c r="F14" s="37">
        <v>0.3773398</v>
      </c>
      <c r="G14" s="37">
        <v>0.38580130000000001</v>
      </c>
      <c r="H14" s="37">
        <v>0.3900381</v>
      </c>
      <c r="I14" s="37">
        <v>0.3801274</v>
      </c>
      <c r="J14" s="37">
        <v>0.38236999999999999</v>
      </c>
      <c r="K14" s="37">
        <v>0.3858027</v>
      </c>
      <c r="L14" s="37">
        <v>0.38135970000000002</v>
      </c>
      <c r="M14" s="37">
        <v>0.3763262</v>
      </c>
      <c r="N14" s="37">
        <v>0.37484960000000001</v>
      </c>
      <c r="O14" s="18"/>
    </row>
    <row r="15" spans="1:24" ht="15.75" customHeight="1" x14ac:dyDescent="0.2">
      <c r="A15" s="38" t="s">
        <v>4</v>
      </c>
      <c r="B15" s="31"/>
      <c r="C15" s="31"/>
      <c r="D15" s="31"/>
      <c r="E15" s="30">
        <v>66.216943999999998</v>
      </c>
      <c r="F15" s="30">
        <v>66.695599999999999</v>
      </c>
      <c r="G15" s="30">
        <v>67.513721000000004</v>
      </c>
      <c r="H15" s="31">
        <v>69.7</v>
      </c>
      <c r="I15" s="31">
        <v>70.8</v>
      </c>
      <c r="J15" s="31">
        <v>71.5</v>
      </c>
      <c r="K15" s="18">
        <v>70.721066374215383</v>
      </c>
      <c r="L15" s="31">
        <v>71.794446839491457</v>
      </c>
      <c r="M15" s="31">
        <v>72.796830324360684</v>
      </c>
      <c r="N15" s="31">
        <v>74.036355572412674</v>
      </c>
      <c r="O15" s="31">
        <v>74.524734479170405</v>
      </c>
    </row>
    <row r="16" spans="1:24" ht="15.75" customHeight="1" x14ac:dyDescent="0.2">
      <c r="A16" s="38" t="s">
        <v>131</v>
      </c>
      <c r="B16" s="18">
        <v>0</v>
      </c>
      <c r="C16" s="18">
        <v>1.4093808630394999</v>
      </c>
      <c r="D16" s="18">
        <v>6.4960629921259505</v>
      </c>
      <c r="E16" s="18">
        <v>-1.886136783733805</v>
      </c>
      <c r="F16" s="18">
        <v>1.2072434607644844</v>
      </c>
      <c r="G16" s="18">
        <v>2.3856858846919904</v>
      </c>
      <c r="H16" s="18">
        <v>-9.7087378640869915E-2</v>
      </c>
      <c r="I16" s="18">
        <v>3.3965014577260311</v>
      </c>
      <c r="J16" s="18">
        <v>3.804878048780802</v>
      </c>
      <c r="K16" s="18">
        <v>3.9146616541348767</v>
      </c>
      <c r="L16" s="18">
        <v>2.661596958174961</v>
      </c>
      <c r="M16" s="18">
        <v>2.1703703703702892</v>
      </c>
      <c r="N16" s="18">
        <v>1.6346153846156675</v>
      </c>
      <c r="O16" s="18">
        <v>1.8160876848837271</v>
      </c>
    </row>
    <row r="17" spans="1:15" ht="15.75" customHeight="1" x14ac:dyDescent="0.2">
      <c r="A17" s="38" t="s">
        <v>132</v>
      </c>
      <c r="B17" s="18">
        <v>-2.6631321044529477</v>
      </c>
      <c r="C17" s="18">
        <v>4.7656108947409237</v>
      </c>
      <c r="D17" s="18">
        <v>9.777794854917655</v>
      </c>
      <c r="E17" s="18">
        <v>-6.4108026945864927</v>
      </c>
      <c r="F17" s="18">
        <v>-1.1606111436579747</v>
      </c>
      <c r="G17" s="18">
        <v>6.2160066606202102</v>
      </c>
      <c r="H17" s="18">
        <v>-8.8928814819404067</v>
      </c>
      <c r="I17" s="18">
        <v>-7.0782559025132974</v>
      </c>
      <c r="J17" s="18">
        <v>-0.87719940186512524</v>
      </c>
      <c r="K17" s="18">
        <v>-2.0753748214403456</v>
      </c>
      <c r="L17" s="18">
        <v>-4.8996743771759776</v>
      </c>
      <c r="M17" s="18">
        <v>4.7156018431549152</v>
      </c>
      <c r="N17" s="18">
        <v>8.4666633018737336E-2</v>
      </c>
      <c r="O17" s="18">
        <v>-7.2026787999359581</v>
      </c>
    </row>
    <row r="18" spans="1:15" ht="15.75" customHeight="1" x14ac:dyDescent="0.2">
      <c r="A18" s="38" t="s">
        <v>148</v>
      </c>
      <c r="B18" s="18">
        <v>-9.5867982959830904</v>
      </c>
      <c r="C18" s="18">
        <v>1.0261948491075756</v>
      </c>
      <c r="D18" s="18">
        <v>16.578294350534438</v>
      </c>
      <c r="E18" s="18">
        <v>3.5041131911800472</v>
      </c>
      <c r="F18" s="18">
        <v>4.4386058649114712</v>
      </c>
      <c r="G18" s="18">
        <v>-1.2888089723928076E-2</v>
      </c>
      <c r="H18" s="18">
        <v>-3.4050326375773654</v>
      </c>
      <c r="I18" s="18">
        <v>-1.4314549773710272</v>
      </c>
      <c r="J18" s="18">
        <v>-8.3318290043343559</v>
      </c>
      <c r="K18" s="18">
        <v>3.512232649060576</v>
      </c>
      <c r="L18" s="18">
        <v>-7.1126242069169958</v>
      </c>
      <c r="M18" s="18">
        <v>3.608062539171053</v>
      </c>
      <c r="N18" s="18">
        <v>0.58270585793323004</v>
      </c>
      <c r="O18" s="18">
        <v>-7.7606288847518528</v>
      </c>
    </row>
    <row r="19" spans="1:15" ht="15.75" customHeight="1" x14ac:dyDescent="0.2">
      <c r="A19" s="48" t="s">
        <v>5</v>
      </c>
      <c r="B19" s="18">
        <v>9.2711231615375116</v>
      </c>
      <c r="C19" s="18">
        <v>6.7714605734767019</v>
      </c>
      <c r="D19" s="18">
        <v>6.8794918074756763</v>
      </c>
      <c r="E19" s="18">
        <v>7.4416218637992833</v>
      </c>
      <c r="F19" s="18">
        <v>4.1825398591027048</v>
      </c>
      <c r="G19" s="18">
        <v>3.6645609318996417</v>
      </c>
      <c r="H19" s="18">
        <v>5.1264112903225811</v>
      </c>
      <c r="I19" s="18">
        <v>3.9420922939068102</v>
      </c>
      <c r="J19" s="18">
        <v>3.6501954331973798</v>
      </c>
      <c r="K19" s="18">
        <v>0.76602502560163854</v>
      </c>
      <c r="L19" s="18">
        <v>1.6068772401433691</v>
      </c>
      <c r="M19" s="18">
        <v>2.8881288402457757</v>
      </c>
      <c r="N19" s="18">
        <v>2.3446908602150538</v>
      </c>
      <c r="O19" s="18">
        <v>1.3816308243727597</v>
      </c>
    </row>
    <row r="20" spans="1:15" ht="15.75" customHeight="1" x14ac:dyDescent="0.2">
      <c r="A20" s="48" t="s">
        <v>6</v>
      </c>
      <c r="B20" s="18" t="s">
        <v>145</v>
      </c>
      <c r="C20" s="18">
        <v>7.0150132694384855</v>
      </c>
      <c r="D20" s="18">
        <v>9.4457935551142072</v>
      </c>
      <c r="E20" s="18">
        <v>9.1197471996743058</v>
      </c>
      <c r="F20" s="18">
        <v>7.9274519765059503</v>
      </c>
      <c r="G20" s="18">
        <v>6.6889494413556791</v>
      </c>
      <c r="H20" s="18">
        <v>6.3724988606566404</v>
      </c>
      <c r="I20" s="18">
        <v>5.6599711615865615</v>
      </c>
      <c r="J20" s="18">
        <v>6.0985223897655221</v>
      </c>
      <c r="K20" s="18">
        <v>5.3768688079051463</v>
      </c>
      <c r="L20" s="18">
        <v>4.9202442239408342</v>
      </c>
      <c r="M20" s="18">
        <v>5.1276301864612197</v>
      </c>
      <c r="N20" s="18">
        <v>4.5797779917223727</v>
      </c>
      <c r="O20" s="18">
        <v>4.0302214972870107</v>
      </c>
    </row>
    <row r="21" spans="1:15" ht="15.75" customHeight="1" x14ac:dyDescent="0.2">
      <c r="A21" s="48" t="s">
        <v>105</v>
      </c>
      <c r="B21" s="18">
        <v>5.4057085039452293</v>
      </c>
      <c r="C21" s="18">
        <v>4.8002015174482846</v>
      </c>
      <c r="D21" s="18">
        <v>5.1956415761094981</v>
      </c>
      <c r="E21" s="18">
        <v>4.8369474957164469</v>
      </c>
      <c r="F21" s="18">
        <v>4.3013785330678447</v>
      </c>
      <c r="G21" s="18">
        <v>3.7173726518013996</v>
      </c>
      <c r="H21" s="18">
        <v>3.7764812159048833</v>
      </c>
      <c r="I21" s="18">
        <v>3.3809922755192612</v>
      </c>
      <c r="J21" s="18">
        <v>3.4412875053782206</v>
      </c>
      <c r="K21" s="18">
        <v>2.8595293867532039</v>
      </c>
      <c r="L21" s="18">
        <v>2.1670762734658795</v>
      </c>
      <c r="M21" s="18">
        <v>2.4431822617739143</v>
      </c>
      <c r="N21" s="18">
        <v>2.0295517191437389</v>
      </c>
      <c r="O21" s="18">
        <v>1.6077454871588819</v>
      </c>
    </row>
    <row r="22" spans="1:15" ht="15.75" customHeight="1" x14ac:dyDescent="0.2">
      <c r="A22" s="48" t="s">
        <v>7</v>
      </c>
      <c r="B22" s="18">
        <v>45.061835584507143</v>
      </c>
      <c r="C22" s="18">
        <v>47.50419126538165</v>
      </c>
      <c r="D22" s="18">
        <v>48.352851839528213</v>
      </c>
      <c r="E22" s="18">
        <v>47.936756896415474</v>
      </c>
      <c r="F22" s="18">
        <v>45.266008055638977</v>
      </c>
      <c r="G22" s="18">
        <v>43.408928004511132</v>
      </c>
      <c r="H22" s="18">
        <v>43.062915128769646</v>
      </c>
      <c r="I22" s="18">
        <v>41.548677320962348</v>
      </c>
      <c r="J22" s="18">
        <v>40.669764870135602</v>
      </c>
      <c r="K22" s="18">
        <v>40.968467025227369</v>
      </c>
      <c r="L22" s="18">
        <v>40.14811697765915</v>
      </c>
      <c r="M22" s="18">
        <v>39.390683650970608</v>
      </c>
      <c r="N22" s="18">
        <v>39.217933259288607</v>
      </c>
      <c r="O22" s="18">
        <v>39.366398820196821</v>
      </c>
    </row>
    <row r="23" spans="1:15" ht="15.75" customHeight="1" x14ac:dyDescent="0.2">
      <c r="A23" s="48" t="s">
        <v>8</v>
      </c>
      <c r="B23" s="18">
        <v>35.285682452030635</v>
      </c>
      <c r="C23" s="18">
        <v>35.186388424352842</v>
      </c>
      <c r="D23" s="18">
        <v>34.453939552982817</v>
      </c>
      <c r="E23" s="18">
        <v>33.782082593426054</v>
      </c>
      <c r="F23" s="18">
        <v>33.832399009222009</v>
      </c>
      <c r="G23" s="18">
        <v>33.964213933386858</v>
      </c>
      <c r="H23" s="18">
        <v>34.467949228437853</v>
      </c>
      <c r="I23" s="18">
        <v>34.505943876035552</v>
      </c>
      <c r="J23" s="18">
        <v>31.911036904190688</v>
      </c>
      <c r="K23" s="18">
        <v>29.651924291099924</v>
      </c>
      <c r="L23" s="18">
        <v>30.471445669053089</v>
      </c>
      <c r="M23" s="18">
        <v>30.71775094611252</v>
      </c>
      <c r="N23" s="18">
        <v>29.473212785430853</v>
      </c>
      <c r="O23" s="18">
        <v>30.329157553130997</v>
      </c>
    </row>
    <row r="24" spans="1:15" ht="15.75" customHeight="1" x14ac:dyDescent="0.2">
      <c r="A24" s="48" t="s">
        <v>140</v>
      </c>
      <c r="B24" s="18">
        <v>-1.4194606481822152</v>
      </c>
      <c r="C24" s="18">
        <v>-3.9954099860835526</v>
      </c>
      <c r="D24" s="18">
        <v>-4.9003829566790946</v>
      </c>
      <c r="E24" s="18">
        <v>-5.8327529800987081</v>
      </c>
      <c r="F24" s="18">
        <v>-4.0586967726003733</v>
      </c>
      <c r="G24" s="18">
        <v>-2.491325907669903</v>
      </c>
      <c r="H24" s="18">
        <v>-0.92139875182247044</v>
      </c>
      <c r="I24" s="18">
        <v>-0.28029843546095518</v>
      </c>
      <c r="J24" s="18">
        <v>-2.0679361289194316</v>
      </c>
      <c r="K24" s="18">
        <v>-5.2814232496181708</v>
      </c>
      <c r="L24" s="18">
        <v>-3.6080897759353832</v>
      </c>
      <c r="M24" s="18">
        <v>-2.6526593341032454</v>
      </c>
      <c r="N24" s="18">
        <v>-3.8644074290688932</v>
      </c>
      <c r="O24" s="18">
        <v>-3.160342163581991</v>
      </c>
    </row>
    <row r="25" spans="1:15" ht="15.75" customHeight="1" x14ac:dyDescent="0.2">
      <c r="A25" s="48" t="s">
        <v>9</v>
      </c>
      <c r="B25" s="18">
        <v>81.231008694469764</v>
      </c>
      <c r="C25" s="18">
        <v>85.672255220738663</v>
      </c>
      <c r="D25" s="18">
        <v>92.660883086830211</v>
      </c>
      <c r="E25" s="18">
        <v>95.221462579577221</v>
      </c>
      <c r="F25" s="18">
        <v>93.61815744534421</v>
      </c>
      <c r="G25" s="18">
        <v>89.937819024025558</v>
      </c>
      <c r="H25" s="18">
        <v>81.627365103155554</v>
      </c>
      <c r="I25" s="18">
        <v>74.622398400183826</v>
      </c>
      <c r="J25" s="18">
        <v>72.925341522393623</v>
      </c>
      <c r="K25" s="18">
        <v>75.269473214318666</v>
      </c>
      <c r="L25" s="18">
        <v>71.451024316910178</v>
      </c>
      <c r="M25" s="18">
        <v>69.706143079754483</v>
      </c>
      <c r="N25" s="18">
        <v>68.204571152241954</v>
      </c>
      <c r="O25" s="18">
        <v>67.38825874874594</v>
      </c>
    </row>
    <row r="26" spans="1:15" ht="27.75" x14ac:dyDescent="0.2">
      <c r="A26" s="48" t="s">
        <v>133</v>
      </c>
      <c r="B26" s="18">
        <v>40.163129813914175</v>
      </c>
      <c r="C26" s="19">
        <v>35.145508871790859</v>
      </c>
      <c r="D26" s="19">
        <v>32.726571912853117</v>
      </c>
      <c r="E26" s="19">
        <v>35.944552938009608</v>
      </c>
      <c r="F26" s="19">
        <v>43.45226010125721</v>
      </c>
      <c r="G26" s="19">
        <v>47.612818049207704</v>
      </c>
      <c r="H26" s="19">
        <v>53.172354797196625</v>
      </c>
      <c r="I26" s="19">
        <v>61.545296276243789</v>
      </c>
      <c r="J26" s="19">
        <v>72.899178268237861</v>
      </c>
      <c r="K26" s="19">
        <v>63.345818509023367</v>
      </c>
      <c r="L26" s="19">
        <v>72.220203434029401</v>
      </c>
      <c r="M26" s="19">
        <v>80.676025341393498</v>
      </c>
      <c r="N26" s="19">
        <v>84.864931196671947</v>
      </c>
      <c r="O26" s="19">
        <v>85.642623087861651</v>
      </c>
    </row>
    <row r="27" spans="1:15" ht="27.75" x14ac:dyDescent="0.2">
      <c r="A27" s="48" t="s">
        <v>134</v>
      </c>
      <c r="B27" s="18">
        <v>40.66835040942383</v>
      </c>
      <c r="C27" s="19">
        <v>38.678166163544766</v>
      </c>
      <c r="D27" s="19">
        <v>36.275153843264626</v>
      </c>
      <c r="E27" s="19">
        <v>37.332751402713761</v>
      </c>
      <c r="F27" s="19">
        <v>43.943826807090538</v>
      </c>
      <c r="G27" s="19">
        <v>48.820589158335544</v>
      </c>
      <c r="H27" s="19">
        <v>53.688236142903733</v>
      </c>
      <c r="I27" s="19">
        <v>64.019464362244875</v>
      </c>
      <c r="J27" s="19">
        <v>75.226210343793255</v>
      </c>
      <c r="K27" s="19">
        <v>58.425962311458441</v>
      </c>
      <c r="L27" s="19">
        <v>69.12374305815608</v>
      </c>
      <c r="M27" s="19">
        <v>82.811787482188208</v>
      </c>
      <c r="N27" s="19">
        <v>85.147887962147578</v>
      </c>
      <c r="O27" s="19">
        <v>83.126433327664714</v>
      </c>
    </row>
    <row r="28" spans="1:15" ht="15" customHeight="1" x14ac:dyDescent="0.2">
      <c r="A28" s="38" t="s">
        <v>141</v>
      </c>
      <c r="B28" s="18">
        <v>-1.5867011771799742</v>
      </c>
      <c r="C28" s="18">
        <v>-1.5893870472063132</v>
      </c>
      <c r="D28" s="18">
        <v>-1.0933893584232113</v>
      </c>
      <c r="E28" s="18">
        <v>0.51132012270002969</v>
      </c>
      <c r="F28" s="18">
        <v>1.6277519437281209</v>
      </c>
      <c r="G28" s="18">
        <v>2.9372987270039235</v>
      </c>
      <c r="H28" s="18">
        <v>4.6622523880372242</v>
      </c>
      <c r="I28" s="18">
        <v>3.1769414846824109</v>
      </c>
      <c r="J28" s="18">
        <v>1.4410493710338641</v>
      </c>
      <c r="K28" s="18">
        <v>3.8465215453224149</v>
      </c>
      <c r="L28" s="18">
        <v>3.0899143153714488</v>
      </c>
      <c r="M28" s="18">
        <v>1.2604151725811508</v>
      </c>
      <c r="N28" s="18">
        <v>0.3294773498130682</v>
      </c>
      <c r="O28" s="18">
        <v>2.4663237175262838</v>
      </c>
    </row>
    <row r="29" spans="1:15" ht="15" customHeight="1" x14ac:dyDescent="0.2">
      <c r="A29" s="49" t="s">
        <v>147</v>
      </c>
      <c r="B29" s="20">
        <v>6.2337901599586143</v>
      </c>
      <c r="C29" s="20">
        <v>3.3842388988501386</v>
      </c>
      <c r="D29" s="20">
        <v>-0.31337922135804341</v>
      </c>
      <c r="E29" s="20">
        <v>-3.770249164347212</v>
      </c>
      <c r="F29" s="20">
        <v>-7.853067562314334</v>
      </c>
      <c r="G29" s="20">
        <v>-14.961689024397936</v>
      </c>
      <c r="H29" s="20">
        <v>-22.218542291167388</v>
      </c>
      <c r="I29" s="20">
        <v>-24.953698073916303</v>
      </c>
      <c r="J29" s="20">
        <v>-23.300613748225249</v>
      </c>
      <c r="K29" s="20">
        <v>-27.705518188964035</v>
      </c>
      <c r="L29" s="20">
        <v>-25.097454851791984</v>
      </c>
      <c r="M29" s="20">
        <v>-25.498436579156426</v>
      </c>
      <c r="N29" s="20">
        <v>-26.926848751490436</v>
      </c>
      <c r="O29" s="20">
        <v>-28.80643448162601</v>
      </c>
    </row>
    <row r="30" spans="1:15" x14ac:dyDescent="0.2">
      <c r="A30" s="42" t="s">
        <v>99</v>
      </c>
      <c r="B30" s="43"/>
      <c r="C30" s="43"/>
      <c r="D30" s="43"/>
      <c r="E30" s="43"/>
      <c r="F30" s="43"/>
      <c r="G30" s="43"/>
      <c r="H30" s="43"/>
      <c r="I30" s="43"/>
      <c r="J30" s="43"/>
      <c r="K30" s="43"/>
      <c r="L30" s="43"/>
      <c r="M30" s="43"/>
      <c r="N30" s="43"/>
      <c r="O30" s="43"/>
    </row>
    <row r="31" spans="1:15" x14ac:dyDescent="0.2">
      <c r="A31" s="39" t="s">
        <v>101</v>
      </c>
      <c r="B31" s="40"/>
      <c r="C31" s="40"/>
      <c r="D31" s="40"/>
      <c r="E31" s="40"/>
      <c r="F31" s="40"/>
      <c r="G31" s="40"/>
      <c r="H31" s="40"/>
      <c r="I31" s="40"/>
      <c r="J31" s="40"/>
      <c r="K31" s="40"/>
      <c r="L31" s="40"/>
      <c r="M31" s="40"/>
      <c r="N31" s="40"/>
      <c r="O31" s="40"/>
    </row>
    <row r="32" spans="1:15" x14ac:dyDescent="0.2">
      <c r="A32" s="39" t="s">
        <v>97</v>
      </c>
      <c r="B32" s="40"/>
      <c r="C32" s="40"/>
      <c r="D32" s="40"/>
      <c r="E32" s="40"/>
      <c r="F32" s="40"/>
      <c r="G32" s="40"/>
      <c r="H32" s="40"/>
      <c r="I32" s="40"/>
      <c r="J32" s="40"/>
      <c r="K32" s="40"/>
      <c r="L32" s="40"/>
      <c r="M32" s="40"/>
      <c r="N32" s="40"/>
      <c r="O32" s="40"/>
    </row>
    <row r="33" spans="1:15" x14ac:dyDescent="0.2">
      <c r="A33" s="39" t="s">
        <v>98</v>
      </c>
      <c r="B33" s="40"/>
      <c r="C33" s="40"/>
      <c r="D33" s="40"/>
      <c r="E33" s="40"/>
      <c r="F33" s="40"/>
      <c r="G33" s="40"/>
      <c r="H33" s="40"/>
      <c r="I33" s="40"/>
      <c r="J33" s="40"/>
      <c r="K33" s="40"/>
      <c r="L33" s="40"/>
      <c r="M33" s="40"/>
      <c r="N33" s="40"/>
      <c r="O33" s="40"/>
    </row>
    <row r="34" spans="1:15" x14ac:dyDescent="0.2">
      <c r="A34" s="39" t="s">
        <v>135</v>
      </c>
      <c r="B34" s="40"/>
      <c r="C34" s="40"/>
      <c r="D34" s="40"/>
      <c r="E34" s="40"/>
      <c r="F34" s="40"/>
      <c r="G34" s="40"/>
      <c r="H34" s="40"/>
      <c r="I34" s="40"/>
      <c r="J34" s="40"/>
      <c r="K34" s="40"/>
      <c r="L34" s="40"/>
      <c r="M34" s="40"/>
      <c r="N34" s="40"/>
      <c r="O34" s="40"/>
    </row>
  </sheetData>
  <mergeCells count="7">
    <mergeCell ref="A34:O34"/>
    <mergeCell ref="A1:O1"/>
    <mergeCell ref="A2:O2"/>
    <mergeCell ref="A30:O30"/>
    <mergeCell ref="A31:O31"/>
    <mergeCell ref="A32:O32"/>
    <mergeCell ref="A33:O33"/>
  </mergeCells>
  <dataValidations count="1">
    <dataValidation allowBlank="1" showInputMessage="1" showErrorMessage="1" errorTitle="הקלדת נתון שגוי" error="תא זה מוגן ומחושב באופן אוטומטי" sqref="A1:A2"/>
  </dataValidations>
  <printOptions horizontalCentered="1"/>
  <pageMargins left="0.23622047244094491" right="0.23622047244094491" top="0.55118110236220474" bottom="0.55118110236220474" header="0.31496062992125984" footer="0.31496062992125984"/>
  <pageSetup paperSize="9" scale="95"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rightToLeft="1" zoomScale="85" zoomScaleNormal="85" workbookViewId="0">
      <selection sqref="A1:F1"/>
    </sheetView>
  </sheetViews>
  <sheetFormatPr defaultRowHeight="12.75" x14ac:dyDescent="0.2"/>
  <cols>
    <col min="1" max="1" width="23.625" style="24" customWidth="1"/>
    <col min="2" max="2" width="61" style="24" customWidth="1"/>
    <col min="3" max="3" width="16.5" style="24" bestFit="1" customWidth="1"/>
    <col min="4" max="4" width="6.125" style="24" bestFit="1" customWidth="1"/>
    <col min="5" max="5" width="19.625" style="24" customWidth="1"/>
    <col min="6" max="6" width="49.5" style="24" customWidth="1"/>
    <col min="7" max="16384" width="9" style="23"/>
  </cols>
  <sheetData>
    <row r="1" spans="1:12" x14ac:dyDescent="0.2">
      <c r="A1" s="44" t="s">
        <v>139</v>
      </c>
      <c r="B1" s="44"/>
      <c r="C1" s="44"/>
      <c r="D1" s="44"/>
      <c r="E1" s="44"/>
      <c r="F1" s="44"/>
    </row>
    <row r="2" spans="1:12" x14ac:dyDescent="0.2">
      <c r="A2" s="22"/>
      <c r="B2" s="22"/>
      <c r="C2" s="22"/>
      <c r="D2" s="22"/>
      <c r="E2" s="22"/>
    </row>
    <row r="3" spans="1:12" ht="25.5" x14ac:dyDescent="0.2">
      <c r="A3" s="1" t="s">
        <v>11</v>
      </c>
      <c r="B3" s="1" t="s">
        <v>12</v>
      </c>
      <c r="C3" s="2" t="s">
        <v>13</v>
      </c>
      <c r="D3" s="2" t="s">
        <v>14</v>
      </c>
      <c r="E3" s="1" t="s">
        <v>15</v>
      </c>
      <c r="F3" s="1" t="s">
        <v>45</v>
      </c>
    </row>
    <row r="4" spans="1:12" ht="25.5" x14ac:dyDescent="0.2">
      <c r="A4" s="4" t="s">
        <v>19</v>
      </c>
      <c r="B4" s="4" t="s">
        <v>42</v>
      </c>
      <c r="C4" s="9" t="s">
        <v>37</v>
      </c>
      <c r="D4" s="10" t="s">
        <v>43</v>
      </c>
      <c r="E4" s="9" t="s">
        <v>44</v>
      </c>
      <c r="F4" s="4" t="s">
        <v>46</v>
      </c>
    </row>
    <row r="5" spans="1:12" ht="51" x14ac:dyDescent="0.2">
      <c r="A5" s="4" t="s">
        <v>20</v>
      </c>
      <c r="B5" s="11" t="s">
        <v>47</v>
      </c>
      <c r="C5" s="9" t="s">
        <v>37</v>
      </c>
      <c r="D5" s="10" t="s">
        <v>16</v>
      </c>
      <c r="E5" s="12" t="s">
        <v>48</v>
      </c>
      <c r="F5" s="5" t="s">
        <v>68</v>
      </c>
    </row>
    <row r="6" spans="1:12" ht="38.25" x14ac:dyDescent="0.2">
      <c r="A6" s="4" t="s">
        <v>103</v>
      </c>
      <c r="B6" s="4" t="s">
        <v>74</v>
      </c>
      <c r="C6" s="9" t="s">
        <v>39</v>
      </c>
      <c r="D6" s="10" t="s">
        <v>16</v>
      </c>
      <c r="E6" s="9" t="s">
        <v>17</v>
      </c>
      <c r="F6" s="4" t="s">
        <v>75</v>
      </c>
    </row>
    <row r="7" spans="1:12" ht="25.5" x14ac:dyDescent="0.2">
      <c r="A7" s="4" t="s">
        <v>21</v>
      </c>
      <c r="B7" s="4" t="s">
        <v>76</v>
      </c>
      <c r="C7" s="9" t="s">
        <v>69</v>
      </c>
      <c r="D7" s="10" t="s">
        <v>16</v>
      </c>
      <c r="E7" s="9" t="s">
        <v>17</v>
      </c>
      <c r="F7" s="4" t="s">
        <v>77</v>
      </c>
    </row>
    <row r="8" spans="1:12" ht="25.5" x14ac:dyDescent="0.2">
      <c r="A8" s="4" t="s">
        <v>22</v>
      </c>
      <c r="B8" s="4" t="s">
        <v>78</v>
      </c>
      <c r="C8" s="9" t="s">
        <v>40</v>
      </c>
      <c r="D8" s="10" t="s">
        <v>16</v>
      </c>
      <c r="E8" s="9" t="s">
        <v>17</v>
      </c>
      <c r="F8" s="25" t="s">
        <v>79</v>
      </c>
    </row>
    <row r="9" spans="1:12" ht="38.25" x14ac:dyDescent="0.2">
      <c r="A9" s="4" t="s">
        <v>23</v>
      </c>
      <c r="B9" s="4" t="s">
        <v>49</v>
      </c>
      <c r="C9" s="9" t="s">
        <v>38</v>
      </c>
      <c r="D9" s="10" t="s">
        <v>16</v>
      </c>
      <c r="E9" s="12" t="s">
        <v>48</v>
      </c>
      <c r="F9" s="5" t="s">
        <v>102</v>
      </c>
    </row>
    <row r="10" spans="1:12" ht="59.25" customHeight="1" x14ac:dyDescent="0.2">
      <c r="A10" s="4" t="s">
        <v>25</v>
      </c>
      <c r="B10" s="4" t="s">
        <v>70</v>
      </c>
      <c r="C10" s="9" t="s">
        <v>41</v>
      </c>
      <c r="D10" s="10" t="s">
        <v>43</v>
      </c>
      <c r="E10" s="45" t="s">
        <v>80</v>
      </c>
      <c r="F10" s="25"/>
      <c r="H10" s="24"/>
      <c r="I10" s="24"/>
      <c r="J10" s="24"/>
      <c r="K10" s="24"/>
      <c r="L10" s="24"/>
    </row>
    <row r="11" spans="1:12" ht="49.5" customHeight="1" x14ac:dyDescent="0.2">
      <c r="A11" s="4" t="s">
        <v>24</v>
      </c>
      <c r="B11" s="4" t="s">
        <v>81</v>
      </c>
      <c r="C11" s="9" t="s">
        <v>38</v>
      </c>
      <c r="D11" s="10" t="s">
        <v>43</v>
      </c>
      <c r="E11" s="46"/>
      <c r="F11" s="25"/>
      <c r="H11" s="24"/>
      <c r="I11" s="24"/>
      <c r="J11" s="24"/>
      <c r="K11" s="24"/>
      <c r="L11" s="24"/>
    </row>
    <row r="12" spans="1:12" ht="51" x14ac:dyDescent="0.2">
      <c r="A12" s="4" t="s">
        <v>26</v>
      </c>
      <c r="B12" s="4" t="s">
        <v>92</v>
      </c>
      <c r="C12" s="9" t="s">
        <v>71</v>
      </c>
      <c r="D12" s="10" t="s">
        <v>57</v>
      </c>
      <c r="E12" s="9" t="s">
        <v>91</v>
      </c>
      <c r="F12" s="25"/>
      <c r="H12" s="24"/>
      <c r="I12" s="24"/>
      <c r="J12" s="24"/>
      <c r="K12" s="24"/>
      <c r="L12" s="24"/>
    </row>
    <row r="13" spans="1:12" ht="64.5" customHeight="1" x14ac:dyDescent="0.2">
      <c r="A13" s="4" t="s">
        <v>27</v>
      </c>
      <c r="B13" s="4" t="s">
        <v>93</v>
      </c>
      <c r="C13" s="9" t="s">
        <v>71</v>
      </c>
      <c r="D13" s="10" t="s">
        <v>57</v>
      </c>
      <c r="E13" s="9" t="s">
        <v>91</v>
      </c>
      <c r="F13" s="25"/>
      <c r="H13" s="24"/>
      <c r="I13" s="24"/>
      <c r="J13" s="24"/>
      <c r="K13" s="24"/>
      <c r="L13" s="24"/>
    </row>
    <row r="14" spans="1:12" ht="51" x14ac:dyDescent="0.2">
      <c r="A14" s="4" t="s">
        <v>28</v>
      </c>
      <c r="B14" s="4" t="s">
        <v>82</v>
      </c>
      <c r="C14" s="26" t="s">
        <v>38</v>
      </c>
      <c r="D14" s="13" t="s">
        <v>16</v>
      </c>
      <c r="E14" s="14" t="s">
        <v>72</v>
      </c>
      <c r="F14" s="5" t="s">
        <v>68</v>
      </c>
      <c r="H14" s="24"/>
      <c r="I14" s="24"/>
      <c r="J14" s="24"/>
      <c r="K14" s="24"/>
      <c r="L14" s="24"/>
    </row>
    <row r="15" spans="1:12" ht="25.5" x14ac:dyDescent="0.2">
      <c r="A15" s="4" t="s">
        <v>29</v>
      </c>
      <c r="B15" s="27" t="s">
        <v>50</v>
      </c>
      <c r="C15" s="26" t="s">
        <v>38</v>
      </c>
      <c r="D15" s="26" t="s">
        <v>43</v>
      </c>
      <c r="E15" s="28" t="s">
        <v>51</v>
      </c>
      <c r="F15" s="27" t="s">
        <v>52</v>
      </c>
      <c r="H15" s="24"/>
      <c r="I15" s="24"/>
      <c r="J15" s="24"/>
      <c r="K15" s="24"/>
      <c r="L15" s="24"/>
    </row>
    <row r="16" spans="1:12" ht="38.25" x14ac:dyDescent="0.2">
      <c r="A16" s="4" t="s">
        <v>83</v>
      </c>
      <c r="B16" s="27" t="s">
        <v>84</v>
      </c>
      <c r="C16" s="26" t="s">
        <v>38</v>
      </c>
      <c r="D16" s="26" t="s">
        <v>53</v>
      </c>
      <c r="E16" s="28" t="s">
        <v>54</v>
      </c>
      <c r="F16" s="27" t="s">
        <v>55</v>
      </c>
      <c r="H16" s="24"/>
      <c r="I16" s="24"/>
      <c r="J16" s="24"/>
      <c r="K16" s="24"/>
      <c r="L16" s="24"/>
    </row>
    <row r="17" spans="1:12" ht="47.25" customHeight="1" x14ac:dyDescent="0.2">
      <c r="A17" s="4" t="s">
        <v>85</v>
      </c>
      <c r="B17" s="4" t="s">
        <v>87</v>
      </c>
      <c r="C17" s="26" t="s">
        <v>38</v>
      </c>
      <c r="D17" s="26" t="s">
        <v>53</v>
      </c>
      <c r="E17" s="28" t="s">
        <v>54</v>
      </c>
      <c r="F17" s="27" t="s">
        <v>55</v>
      </c>
      <c r="H17" s="24"/>
      <c r="I17" s="24"/>
      <c r="J17" s="24"/>
      <c r="K17" s="24"/>
      <c r="L17" s="24"/>
    </row>
    <row r="18" spans="1:12" ht="33" customHeight="1" x14ac:dyDescent="0.2">
      <c r="A18" s="4" t="s">
        <v>30</v>
      </c>
      <c r="B18" s="4" t="s">
        <v>86</v>
      </c>
      <c r="C18" s="26" t="s">
        <v>38</v>
      </c>
      <c r="D18" s="26" t="s">
        <v>53</v>
      </c>
      <c r="E18" s="28" t="s">
        <v>54</v>
      </c>
      <c r="F18" s="27" t="s">
        <v>104</v>
      </c>
      <c r="H18" s="24"/>
      <c r="I18" s="24"/>
      <c r="J18" s="24"/>
      <c r="K18" s="24"/>
      <c r="L18" s="24"/>
    </row>
    <row r="19" spans="1:12" ht="25.5" x14ac:dyDescent="0.2">
      <c r="A19" s="4" t="s">
        <v>31</v>
      </c>
      <c r="B19" s="4" t="s">
        <v>106</v>
      </c>
      <c r="C19" s="26" t="s">
        <v>38</v>
      </c>
      <c r="D19" s="10" t="s">
        <v>53</v>
      </c>
      <c r="E19" s="25" t="s">
        <v>54</v>
      </c>
      <c r="F19" s="25"/>
      <c r="H19" s="24"/>
      <c r="I19" s="24"/>
      <c r="J19" s="24"/>
      <c r="K19" s="24"/>
      <c r="L19" s="24"/>
    </row>
    <row r="20" spans="1:12" ht="25.5" x14ac:dyDescent="0.2">
      <c r="A20" s="4" t="s">
        <v>32</v>
      </c>
      <c r="B20" s="4" t="s">
        <v>107</v>
      </c>
      <c r="C20" s="26" t="s">
        <v>38</v>
      </c>
      <c r="D20" s="10" t="s">
        <v>53</v>
      </c>
      <c r="E20" s="25" t="s">
        <v>54</v>
      </c>
      <c r="F20" s="25"/>
    </row>
    <row r="21" spans="1:12" ht="25.5" x14ac:dyDescent="0.2">
      <c r="A21" s="4" t="s">
        <v>33</v>
      </c>
      <c r="B21" s="4" t="s">
        <v>56</v>
      </c>
      <c r="C21" s="9" t="s">
        <v>59</v>
      </c>
      <c r="D21" s="10" t="s">
        <v>57</v>
      </c>
      <c r="E21" s="9" t="s">
        <v>17</v>
      </c>
      <c r="F21" s="3" t="s">
        <v>58</v>
      </c>
    </row>
    <row r="22" spans="1:12" ht="25.5" x14ac:dyDescent="0.2">
      <c r="A22" s="4" t="s">
        <v>61</v>
      </c>
      <c r="B22" s="4" t="s">
        <v>60</v>
      </c>
      <c r="C22" s="9" t="s">
        <v>62</v>
      </c>
      <c r="D22" s="10" t="s">
        <v>57</v>
      </c>
      <c r="E22" s="9" t="s">
        <v>17</v>
      </c>
      <c r="F22" s="25"/>
    </row>
    <row r="23" spans="1:12" ht="25.5" x14ac:dyDescent="0.2">
      <c r="A23" s="4" t="s">
        <v>146</v>
      </c>
      <c r="B23" s="4" t="s">
        <v>63</v>
      </c>
      <c r="C23" s="9" t="s">
        <v>62</v>
      </c>
      <c r="D23" s="10" t="s">
        <v>57</v>
      </c>
      <c r="E23" s="9" t="s">
        <v>17</v>
      </c>
      <c r="F23" s="4" t="s">
        <v>64</v>
      </c>
    </row>
    <row r="24" spans="1:12" ht="25.5" x14ac:dyDescent="0.2">
      <c r="A24" s="4" t="s">
        <v>34</v>
      </c>
      <c r="B24" s="4" t="s">
        <v>65</v>
      </c>
      <c r="C24" s="9" t="s">
        <v>62</v>
      </c>
      <c r="D24" s="10" t="s">
        <v>57</v>
      </c>
      <c r="E24" s="9" t="s">
        <v>17</v>
      </c>
      <c r="F24" s="25"/>
    </row>
    <row r="25" spans="1:12" ht="25.5" x14ac:dyDescent="0.2">
      <c r="A25" s="4" t="s">
        <v>35</v>
      </c>
      <c r="B25" s="4" t="s">
        <v>88</v>
      </c>
      <c r="C25" s="15" t="s">
        <v>66</v>
      </c>
      <c r="D25" s="16" t="s">
        <v>16</v>
      </c>
      <c r="E25" s="9" t="s">
        <v>89</v>
      </c>
      <c r="F25" s="25"/>
    </row>
    <row r="26" spans="1:12" ht="25.5" x14ac:dyDescent="0.2">
      <c r="A26" s="4" t="s">
        <v>18</v>
      </c>
      <c r="B26" s="4" t="s">
        <v>90</v>
      </c>
      <c r="C26" s="15" t="s">
        <v>66</v>
      </c>
      <c r="D26" s="16" t="s">
        <v>16</v>
      </c>
      <c r="E26" s="9" t="s">
        <v>89</v>
      </c>
      <c r="F26" s="25"/>
    </row>
    <row r="27" spans="1:12" ht="51" x14ac:dyDescent="0.2">
      <c r="A27" s="4" t="s">
        <v>142</v>
      </c>
      <c r="B27" s="4" t="s">
        <v>67</v>
      </c>
      <c r="C27" s="9" t="s">
        <v>62</v>
      </c>
      <c r="D27" s="15" t="s">
        <v>16</v>
      </c>
      <c r="E27" s="9" t="s">
        <v>17</v>
      </c>
      <c r="F27" s="25"/>
    </row>
    <row r="28" spans="1:12" ht="51" x14ac:dyDescent="0.2">
      <c r="A28" s="4" t="s">
        <v>36</v>
      </c>
      <c r="B28" s="6" t="s">
        <v>149</v>
      </c>
      <c r="C28" s="9" t="s">
        <v>62</v>
      </c>
      <c r="D28" s="16" t="s">
        <v>16</v>
      </c>
      <c r="E28" s="9" t="s">
        <v>17</v>
      </c>
      <c r="F28" s="25"/>
    </row>
  </sheetData>
  <mergeCells count="2">
    <mergeCell ref="A1:F1"/>
    <mergeCell ref="E10:E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א-נ-1</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עומר גולדשטיין</dc:creator>
  <cp:lastModifiedBy>יחיאל רחבי</cp:lastModifiedBy>
  <cp:lastPrinted>2014-03-27T13:38:09Z</cp:lastPrinted>
  <dcterms:created xsi:type="dcterms:W3CDTF">2014-02-25T13:40:25Z</dcterms:created>
  <dcterms:modified xsi:type="dcterms:W3CDTF">2014-03-27T13:38:16Z</dcterms:modified>
</cp:coreProperties>
</file>