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21\עברית\פרק ג\"/>
    </mc:Choice>
  </mc:AlternateContent>
  <bookViews>
    <workbookView xWindow="480" yWindow="930" windowWidth="10950" windowHeight="5385" firstSheet="1" activeTab="1"/>
  </bookViews>
  <sheets>
    <sheet name="FAME Persistence2" sheetId="28" state="veryHidden" r:id="rId1"/>
    <sheet name="לוח ג-נ-9" sheetId="2" r:id="rId2"/>
    <sheet name="הסברים" sheetId="15" r:id="rId3"/>
  </sheets>
  <definedNames>
    <definedName name="_xlnm.Print_Area" localSheetId="1">'לוח ג-נ-9'!$A$1:$L$52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<sst xmlns="http://schemas.openxmlformats.org/spreadsheetml/2006/main" count="82" uniqueCount="49">
  <si>
    <t>נתונים שנתיים</t>
  </si>
  <si>
    <t>מזומן</t>
  </si>
  <si>
    <t>עו"ש ש"ח</t>
  </si>
  <si>
    <t>המקור: דיווחים של הבנקים, חשבות בנק ישראל, הבורסה, דוחות לציבור קרנות כספיות, דוחות לציבור בנק הדואר ועיבודים של בנק ישראל.</t>
  </si>
  <si>
    <t>פיקדונות עד שנה ש"ח</t>
  </si>
  <si>
    <t>מק"ם</t>
  </si>
  <si>
    <t>עו"ש ופיקדונות עד שנה נקובי מט"ח</t>
  </si>
  <si>
    <t>אג"ח ממשלתית עד שנתיים</t>
  </si>
  <si>
    <t>הפקדות בקרנות כספיות</t>
  </si>
  <si>
    <t>נתונים חודשיים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</si>
  <si>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</si>
  <si>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</si>
  <si>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</si>
  <si>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</si>
  <si>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</si>
  <si>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</si>
  <si>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חודשית</t>
  </si>
  <si>
    <t>בנק ישראל</t>
  </si>
  <si>
    <t>כללי</t>
  </si>
  <si>
    <t>דיווחי הבנקים לבנק ישראל</t>
  </si>
  <si>
    <t>כל המרכיבים בלוח זה מתייחסים לאחזקות של הציבור. 
ציבור מוגדר כמוסדות פיננסיים שאינם הבנק המרכזי והבנקים, רשויות מקומיות, חברות עסקיות ומשקי בית.</t>
  </si>
  <si>
    <t>יתרת המזומן שבידי הציבור, מחושב כסך השטרות והמעות שבמחזור בניכוי מזומן בידי הבנקים.</t>
  </si>
  <si>
    <t>סך יתרת העו"ש בש"ח של הציבור בבנקים</t>
  </si>
  <si>
    <t>יתרת אחזקות הציבור במק"ם.</t>
  </si>
  <si>
    <t>יתרת אחזקות הציבור באגרות חוב ממשלתית שהונפקו במקור לתקופה של עד שנתיים .</t>
  </si>
  <si>
    <t>סך יתרת העו"ש והפיקדונות עד שנה (תקופה מקורית) במט"ח של הציבור בבנקים</t>
  </si>
  <si>
    <t>סך יתרת הפיקדונות עד שנה (תקופה מקורית), שאינם עו"ש, בש"ח של הציבור בבנקים</t>
  </si>
  <si>
    <t>המצרף הרחב</t>
  </si>
  <si>
    <t>סך היתרות של המרכיבים לעיל.</t>
  </si>
  <si>
    <t>מיליוני שקלים</t>
  </si>
  <si>
    <t>פיקדונות בבנק הדואר</t>
  </si>
  <si>
    <t>הדוחות הכספיים של בנק הדואר הם שנתיים, ולכן נתון אחרון נשאר קבוע עד לקבלת נתון חדש. נתון חודשי בין השנים מחושב באמצעות החלקה ליניארית.</t>
  </si>
  <si>
    <t>חשבות בנק ישראל ודיווחי הבנקים לבנק ישראל</t>
  </si>
  <si>
    <t>דוחות לציבור של הקרנות הכספיות</t>
  </si>
  <si>
    <t>הבורסה לני"ע ובנק ישראל</t>
  </si>
  <si>
    <t>דוחות לציבור של בנק הדואר</t>
  </si>
  <si>
    <t>סך נכסי הקרנות הכספיות, בהן הציבור מחזיק הפקדות.</t>
  </si>
  <si>
    <t xml:space="preserve">מצרף הכסף הצר M1 מוגדר כסכום יתרת מזומן והעו"ש בש"ח שבידי הציבור, אם כי M1 המחושב ע"י בנק ישראל (אשר מוצג בלוח ג'-נ'-4) כולל יתרת עו"ש המחושבת מעט שונה - לפרטים ראו לוח ג'-נ'-4.
סכום של M1 וחלק מהפיקדונות הכלולים בעמודה "פיקדונות עד שנה" - פח"ק ופז"ק מהווים את M2.
למצרפים M1 ו-M2 ראו לוח ג'-נ'-4. </t>
  </si>
  <si>
    <t>לחלוקה קודמת של הפיקדונות בידי הציבור ראו לוחות נספח לפני שנת 2015 באתר בנק ישראל.</t>
  </si>
  <si>
    <t>להערות והסברים ראו לשונית 'הסברים'.</t>
  </si>
  <si>
    <t>(יתרות לסופי תקופה, מיליוני ש"ח)</t>
  </si>
  <si>
    <t>פיקדונות מחוץ לכסף הרחב בש"ח</t>
  </si>
  <si>
    <t>פיקדונות מחוץ לכסף הרחב במט"ח</t>
  </si>
  <si>
    <t>המצרף הרחב
(1)+(2)+(3)+
(4)+(5)+(6)+
(7)+(8)</t>
  </si>
  <si>
    <t>עו"ש ש"ח
(כולל נושא ריבית)</t>
  </si>
  <si>
    <t>המצרף הרחב, אשר את מרכיביו ניתן לראות בלוח ג'-נ'-2, כולל בין היתר פיקדונות של הציבור עד שנה בלבד. פיקדונות מחוץ לכסף הרחב בש"ח כוללים את כל שאר הפיקדונות של הציבור בש"ח בבנקים.</t>
  </si>
  <si>
    <t>המצרף הרחב, אשר את מרכיביו ניתן לראות בלוח ג'-נ'-2, כולל בין היתר פיקדונות של הציבור עד שנה בלבד. פיקדונות מחוץ לכסף הרחב במט"ח כוללים את כל שאר הפיקדונות של הציבור במט"ח בבנקים.</t>
  </si>
  <si>
    <t>לוח ג'-נ'-9</t>
  </si>
  <si>
    <t>הסברים לוח ג'-נ'-9: מצרף הכסף הרחב ומרכיביו - היתרה לסוף התקופה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</si>
</sst>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B1m/d/yyyy"/>
    <numFmt numFmtId="165" formatCode="yyyy"/>
    <numFmt numFmtId="166" formatCode="mm/yy"/>
  </numFmts>
  <fonts count="11" x14ac:knownFonts="1">
    <font>
      <sz val="10"/>
      <name val="Arial"/>
      <charset val="177"/>
    </font>
    <font>
      <sz val="10"/>
      <name val="Arial"/>
      <family val="2"/>
    </font>
    <font>
      <sz val="10"/>
      <name val="Miriam"/>
      <family val="2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sz val="13"/>
      <name val="David"/>
      <family val="2"/>
      <charset val="177"/>
    </font>
    <font>
      <u/>
      <sz val="10"/>
      <color theme="10"/>
      <name val="Arial"/>
      <family val="2"/>
    </font>
    <font>
      <u/>
      <sz val="11"/>
      <color theme="10"/>
      <name val="David"/>
      <family val="2"/>
      <charset val="177"/>
    </font>
    <font>
      <sz val="11"/>
      <color theme="0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Border="1"/>
    <xf numFmtId="164" fontId="2" fillId="0" borderId="0" xfId="0" applyNumberFormat="1" applyFont="1" applyFill="1"/>
    <xf numFmtId="0" fontId="2" fillId="0" borderId="0" xfId="0" applyFont="1" applyFill="1"/>
    <xf numFmtId="0" fontId="3" fillId="0" borderId="0" xfId="1" applyFill="1"/>
    <xf numFmtId="0" fontId="2" fillId="0" borderId="0" xfId="1" applyFont="1" applyFill="1" applyBorder="1" applyAlignment="1">
      <alignment horizontal="right"/>
    </xf>
    <xf numFmtId="0" fontId="0" fillId="0" borderId="0" xfId="0" quotePrefix="1"/>
    <xf numFmtId="22" fontId="0" fillId="0" borderId="0" xfId="0" applyNumberFormat="1"/>
    <xf numFmtId="0" fontId="5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/>
    <xf numFmtId="3" fontId="5" fillId="0" borderId="0" xfId="0" applyNumberFormat="1" applyFont="1" applyFill="1" applyBorder="1"/>
    <xf numFmtId="0" fontId="9" fillId="0" borderId="0" xfId="4" applyFont="1" applyAlignment="1">
      <alignment horizontal="right" vertical="center" readingOrder="2"/>
    </xf>
    <xf numFmtId="0" fontId="5" fillId="0" borderId="0" xfId="0" applyFont="1" applyFill="1"/>
    <xf numFmtId="164" fontId="5" fillId="0" borderId="0" xfId="0" applyNumberFormat="1" applyFont="1" applyFill="1"/>
    <xf numFmtId="0" fontId="10" fillId="0" borderId="6" xfId="0" applyFont="1" applyFill="1" applyBorder="1" applyAlignment="1">
      <alignment horizontal="center" vertical="center" wrapText="1"/>
    </xf>
    <xf numFmtId="0" fontId="5" fillId="0" borderId="0" xfId="3" applyFont="1" applyFill="1"/>
    <xf numFmtId="0" fontId="5" fillId="0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Fill="1" applyBorder="1" applyAlignment="1">
      <alignment horizontal="right"/>
    </xf>
    <xf numFmtId="0" fontId="5" fillId="2" borderId="0" xfId="1" applyFont="1" applyFill="1"/>
    <xf numFmtId="0" fontId="5" fillId="0" borderId="0" xfId="3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9" fontId="0" fillId="0" borderId="0" xfId="0" applyNumberFormat="1"/>
    <xf numFmtId="166" fontId="5" fillId="0" borderId="0" xfId="0" applyNumberFormat="1" applyFont="1" applyFill="1" applyBorder="1"/>
    <xf numFmtId="166" fontId="5" fillId="0" borderId="4" xfId="0" applyNumberFormat="1" applyFont="1" applyFill="1" applyBorder="1"/>
    <xf numFmtId="3" fontId="5" fillId="0" borderId="4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14" fontId="5" fillId="0" borderId="0" xfId="0" applyNumberFormat="1" applyFont="1" applyFill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/>
    </xf>
  </cellXfs>
  <cellStyles count="5">
    <cellStyle name="Normal" xfId="0" builtinId="0"/>
    <cellStyle name="Normal 2" xfId="1"/>
    <cellStyle name="Normal 3" xfId="2"/>
    <cellStyle name="Normal_לוח ה_נ_1" xfId="3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rightToLeft="1" workbookViewId="0"/>
  </sheetViews>
  <sheetFormatPr defaultRowHeight="12.75" x14ac:dyDescent="0.2"/>
  <sheetData>
    <row r="2" spans="1:11" x14ac:dyDescent="0.2">
      <c r="A2" s="7"/>
      <c r="E2" s="37"/>
      <c r="G2" s="7"/>
      <c r="H2" s="7"/>
      <c r="K2" s="7"/>
    </row>
    <row r="3" spans="1:11" x14ac:dyDescent="0.2">
      <c r="A3" s="7"/>
      <c r="E3" s="37"/>
      <c r="G3" s="7"/>
      <c r="H3" s="7"/>
      <c r="K3" s="7"/>
    </row>
    <row r="4" spans="1:11" x14ac:dyDescent="0.2">
      <c r="A4" s="7"/>
      <c r="E4" s="8"/>
      <c r="G4" s="7"/>
      <c r="K4" s="7"/>
    </row>
    <row r="5" spans="1:11" x14ac:dyDescent="0.2">
      <c r="A5" s="7"/>
      <c r="E5" s="37"/>
      <c r="G5" s="7"/>
      <c r="H5" s="7"/>
      <c r="K5" s="7"/>
    </row>
    <row r="6" spans="1:11" x14ac:dyDescent="0.2">
      <c r="A6" s="7"/>
      <c r="E6" s="8"/>
      <c r="G6" s="7"/>
      <c r="K6" s="7"/>
    </row>
    <row r="7" spans="1:11" x14ac:dyDescent="0.2">
      <c r="A7" s="7"/>
      <c r="E7" s="37"/>
      <c r="G7" s="7"/>
      <c r="H7" s="7"/>
      <c r="K7" s="7"/>
    </row>
    <row r="8" spans="1:11" x14ac:dyDescent="0.2">
      <c r="A8" s="7"/>
      <c r="E8" s="8"/>
      <c r="G8" s="7"/>
      <c r="K8" s="7"/>
    </row>
    <row r="9" spans="1:11" x14ac:dyDescent="0.2">
      <c r="A9" s="7"/>
      <c r="E9" s="37"/>
      <c r="G9" s="7"/>
      <c r="H9" s="7"/>
      <c r="K9" s="7"/>
    </row>
    <row r="10" spans="1:11" x14ac:dyDescent="0.2">
      <c r="A10" s="7"/>
      <c r="E10" s="8"/>
      <c r="G10" s="7"/>
      <c r="K10" s="7"/>
    </row>
    <row r="11" spans="1:11" x14ac:dyDescent="0.2">
      <c r="A11" s="7"/>
      <c r="E11" s="37"/>
      <c r="G11" s="7"/>
      <c r="H11" s="7"/>
      <c r="K11" s="7"/>
    </row>
    <row r="12" spans="1:11" x14ac:dyDescent="0.2">
      <c r="A12" s="7"/>
      <c r="E12" s="8"/>
      <c r="G12" s="7"/>
      <c r="K12" s="7"/>
    </row>
    <row r="13" spans="1:11" x14ac:dyDescent="0.2">
      <c r="A13" s="7"/>
      <c r="E13" s="37"/>
      <c r="G13" s="7"/>
      <c r="H13" s="7"/>
      <c r="K13" s="7"/>
    </row>
    <row r="14" spans="1:11" x14ac:dyDescent="0.2">
      <c r="A14" s="7"/>
      <c r="E14" s="37"/>
      <c r="G14" s="7"/>
      <c r="H14" s="7"/>
      <c r="K14" s="7"/>
    </row>
    <row r="15" spans="1:11" x14ac:dyDescent="0.2">
      <c r="A15" s="7"/>
      <c r="E15" s="8"/>
      <c r="G15" s="7"/>
      <c r="K15" s="7"/>
    </row>
    <row r="16" spans="1:11" x14ac:dyDescent="0.2">
      <c r="A16" s="7"/>
      <c r="E16" s="37"/>
      <c r="G16" s="7"/>
      <c r="H16" s="7"/>
      <c r="K16" s="7"/>
    </row>
    <row r="17" spans="1:11" x14ac:dyDescent="0.2">
      <c r="A17" s="7"/>
      <c r="E17" s="8"/>
      <c r="G17" s="7"/>
      <c r="K17" s="7"/>
    </row>
    <row r="18" spans="1:11" x14ac:dyDescent="0.2">
      <c r="A18" s="7"/>
      <c r="E18" s="8"/>
      <c r="G18" s="7"/>
      <c r="K18" s="7"/>
    </row>
    <row r="19" spans="1:11" x14ac:dyDescent="0.2">
      <c r="A19" s="7"/>
      <c r="E19" s="37"/>
      <c r="G19" s="7"/>
      <c r="H19" s="7"/>
      <c r="K19" s="7"/>
    </row>
    <row r="20" spans="1:11" x14ac:dyDescent="0.2">
      <c r="A20" s="7"/>
      <c r="E20" s="37"/>
      <c r="G20" s="7"/>
      <c r="H20" s="7"/>
      <c r="K20" s="7"/>
    </row>
    <row r="21" spans="1:11" x14ac:dyDescent="0.2">
      <c r="A21" s="7"/>
      <c r="E21" s="8"/>
      <c r="G21" s="7"/>
      <c r="K21" s="7"/>
    </row>
    <row r="22" spans="1:11" x14ac:dyDescent="0.2">
      <c r="A22" s="7"/>
      <c r="E22" s="37"/>
      <c r="G22" s="7"/>
      <c r="H22" s="7"/>
      <c r="K22" s="7"/>
    </row>
    <row r="23" spans="1:11" x14ac:dyDescent="0.2">
      <c r="A23" s="7"/>
      <c r="E23" s="8"/>
      <c r="G23" s="7"/>
      <c r="K23" s="7"/>
    </row>
    <row r="24" spans="1:11" x14ac:dyDescent="0.2">
      <c r="A24" s="7"/>
      <c r="E24" s="8"/>
      <c r="G24" s="7"/>
      <c r="K24" s="7"/>
    </row>
    <row r="25" spans="1:11" x14ac:dyDescent="0.2">
      <c r="A25" s="7"/>
      <c r="E25" s="8"/>
      <c r="G25" s="7"/>
      <c r="K25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L74"/>
  <sheetViews>
    <sheetView rightToLeft="1" tabSelected="1" zoomScaleNormal="100" workbookViewId="0">
      <selection sqref="A1:L1"/>
    </sheetView>
  </sheetViews>
  <sheetFormatPr defaultRowHeight="12.75" x14ac:dyDescent="0.2"/>
  <cols>
    <col min="1" max="9" width="11.7109375" style="4" customWidth="1"/>
    <col min="10" max="12" width="11.7109375" style="1" customWidth="1"/>
    <col min="13" max="16384" width="9.140625" style="1"/>
  </cols>
  <sheetData>
    <row r="1" spans="1:12" ht="18.75" customHeight="1" x14ac:dyDescent="0.3">
      <c r="A1" s="41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8.75" customHeight="1" x14ac:dyDescent="0.3">
      <c r="A2" s="42" t="str">
        <f>"מצרף הכסף הרחב ומרכיביו, 1992 עד "&amp;$A$4</f>
        <v>מצרף הכסף הרחב ומרכיביו, 1992 עד 2021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5.75" customHeight="1" x14ac:dyDescent="0.25">
      <c r="A3" s="43" t="s">
        <v>40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45" customHeight="1" x14ac:dyDescent="0.2">
      <c r="A4" s="20">
        <v>2021</v>
      </c>
      <c r="B4" s="45" t="s">
        <v>1</v>
      </c>
      <c r="C4" s="50" t="s">
        <v>44</v>
      </c>
      <c r="D4" s="45" t="s">
        <v>4</v>
      </c>
      <c r="E4" s="45" t="s">
        <v>6</v>
      </c>
      <c r="F4" s="45" t="s">
        <v>8</v>
      </c>
      <c r="G4" s="47" t="s">
        <v>5</v>
      </c>
      <c r="H4" s="45" t="s">
        <v>7</v>
      </c>
      <c r="I4" s="47" t="s">
        <v>30</v>
      </c>
      <c r="J4" s="45" t="s">
        <v>43</v>
      </c>
      <c r="K4" s="45" t="s">
        <v>41</v>
      </c>
      <c r="L4" s="45" t="s">
        <v>42</v>
      </c>
    </row>
    <row r="5" spans="1:12" ht="45" customHeight="1" x14ac:dyDescent="0.2">
      <c r="A5" s="11"/>
      <c r="B5" s="45"/>
      <c r="C5" s="51"/>
      <c r="D5" s="46"/>
      <c r="E5" s="46"/>
      <c r="F5" s="46"/>
      <c r="G5" s="48"/>
      <c r="H5" s="46"/>
      <c r="I5" s="48"/>
      <c r="J5" s="46"/>
      <c r="K5" s="46"/>
      <c r="L5" s="46"/>
    </row>
    <row r="6" spans="1:12" ht="15" x14ac:dyDescent="0.25">
      <c r="A6" s="10"/>
      <c r="B6" s="12">
        <v>1</v>
      </c>
      <c r="C6" s="13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4">
        <v>9</v>
      </c>
      <c r="K6" s="14">
        <v>10</v>
      </c>
      <c r="L6" s="14">
        <v>11</v>
      </c>
    </row>
    <row r="7" spans="1:12" s="2" customFormat="1" ht="12.75" customHeight="1" x14ac:dyDescent="0.2">
      <c r="A7" s="49" t="s">
        <v>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2" s="2" customFormat="1" ht="15" x14ac:dyDescent="0.25">
      <c r="A8" s="15">
        <v>33969</v>
      </c>
      <c r="B8" s="16">
        <v>4108</v>
      </c>
      <c r="C8" s="16">
        <v>6166</v>
      </c>
      <c r="D8" s="16">
        <v>26062</v>
      </c>
      <c r="E8" s="16">
        <v>22969</v>
      </c>
      <c r="F8" s="16"/>
      <c r="G8" s="16">
        <v>3076</v>
      </c>
      <c r="H8" s="16"/>
      <c r="I8" s="16"/>
      <c r="J8" s="16">
        <v>62381</v>
      </c>
      <c r="K8" s="16"/>
      <c r="L8" s="16"/>
    </row>
    <row r="9" spans="1:12" s="2" customFormat="1" ht="15" x14ac:dyDescent="0.25">
      <c r="A9" s="15">
        <v>34334</v>
      </c>
      <c r="B9" s="16">
        <v>4851</v>
      </c>
      <c r="C9" s="16">
        <v>8211</v>
      </c>
      <c r="D9" s="16">
        <v>39217</v>
      </c>
      <c r="E9" s="16">
        <v>24679</v>
      </c>
      <c r="F9" s="16"/>
      <c r="G9" s="16">
        <v>3525</v>
      </c>
      <c r="H9" s="16"/>
      <c r="I9" s="16"/>
      <c r="J9" s="16">
        <v>80483</v>
      </c>
      <c r="K9" s="16"/>
      <c r="L9" s="16"/>
    </row>
    <row r="10" spans="1:12" s="2" customFormat="1" ht="15" x14ac:dyDescent="0.25">
      <c r="A10" s="15">
        <v>34699</v>
      </c>
      <c r="B10" s="16">
        <v>5467</v>
      </c>
      <c r="C10" s="16">
        <v>8693</v>
      </c>
      <c r="D10" s="16">
        <v>55077</v>
      </c>
      <c r="E10" s="16">
        <v>26339</v>
      </c>
      <c r="F10" s="16"/>
      <c r="G10" s="16">
        <v>3716</v>
      </c>
      <c r="H10" s="16"/>
      <c r="I10" s="16"/>
      <c r="J10" s="16">
        <v>99292</v>
      </c>
      <c r="K10" s="16"/>
      <c r="L10" s="16"/>
    </row>
    <row r="11" spans="1:12" s="2" customFormat="1" ht="15" x14ac:dyDescent="0.25">
      <c r="A11" s="15">
        <v>35064</v>
      </c>
      <c r="B11" s="16">
        <v>6729</v>
      </c>
      <c r="C11" s="16">
        <v>9557</v>
      </c>
      <c r="D11" s="16">
        <v>68419</v>
      </c>
      <c r="E11" s="16">
        <v>29538</v>
      </c>
      <c r="F11" s="16"/>
      <c r="G11" s="16">
        <v>6904</v>
      </c>
      <c r="H11" s="16">
        <v>751</v>
      </c>
      <c r="I11" s="16"/>
      <c r="J11" s="16">
        <v>121896</v>
      </c>
      <c r="K11" s="16"/>
      <c r="L11" s="16"/>
    </row>
    <row r="12" spans="1:12" s="2" customFormat="1" ht="12.75" customHeight="1" x14ac:dyDescent="0.25">
      <c r="A12" s="15">
        <v>35430</v>
      </c>
      <c r="B12" s="16">
        <v>7770</v>
      </c>
      <c r="C12" s="16">
        <v>11950</v>
      </c>
      <c r="D12" s="16">
        <v>88337</v>
      </c>
      <c r="E12" s="16">
        <v>34215</v>
      </c>
      <c r="F12" s="16"/>
      <c r="G12" s="16">
        <v>7352</v>
      </c>
      <c r="H12" s="16">
        <v>4172</v>
      </c>
      <c r="I12" s="16"/>
      <c r="J12" s="16">
        <v>153795</v>
      </c>
      <c r="K12" s="16"/>
      <c r="L12" s="16"/>
    </row>
    <row r="13" spans="1:12" s="2" customFormat="1" ht="15" x14ac:dyDescent="0.25">
      <c r="A13" s="15">
        <v>35795</v>
      </c>
      <c r="B13" s="16">
        <v>8766</v>
      </c>
      <c r="C13" s="16">
        <v>12703</v>
      </c>
      <c r="D13" s="16">
        <v>108296</v>
      </c>
      <c r="E13" s="16">
        <v>36889</v>
      </c>
      <c r="F13" s="16"/>
      <c r="G13" s="16">
        <v>12996</v>
      </c>
      <c r="H13" s="16">
        <v>5046</v>
      </c>
      <c r="I13" s="16"/>
      <c r="J13" s="16">
        <v>184696</v>
      </c>
      <c r="K13" s="16"/>
      <c r="L13" s="16"/>
    </row>
    <row r="14" spans="1:12" s="2" customFormat="1" ht="15" x14ac:dyDescent="0.25">
      <c r="A14" s="15">
        <v>36160</v>
      </c>
      <c r="B14" s="16">
        <v>10065</v>
      </c>
      <c r="C14" s="16">
        <v>14520</v>
      </c>
      <c r="D14" s="16">
        <v>127777</v>
      </c>
      <c r="E14" s="16">
        <v>45388</v>
      </c>
      <c r="F14" s="16"/>
      <c r="G14" s="16">
        <v>16204</v>
      </c>
      <c r="H14" s="16">
        <v>2271</v>
      </c>
      <c r="I14" s="16"/>
      <c r="J14" s="16">
        <v>216224</v>
      </c>
      <c r="K14" s="16"/>
      <c r="L14" s="16"/>
    </row>
    <row r="15" spans="1:12" s="2" customFormat="1" ht="15" x14ac:dyDescent="0.25">
      <c r="A15" s="15">
        <v>36525</v>
      </c>
      <c r="B15" s="16">
        <v>12189</v>
      </c>
      <c r="C15" s="16">
        <v>17025</v>
      </c>
      <c r="D15" s="16">
        <v>157758</v>
      </c>
      <c r="E15" s="16">
        <v>49960</v>
      </c>
      <c r="F15" s="16"/>
      <c r="G15" s="16">
        <v>17835</v>
      </c>
      <c r="H15" s="16"/>
      <c r="I15" s="16"/>
      <c r="J15" s="16">
        <v>254766</v>
      </c>
      <c r="K15" s="16"/>
      <c r="L15" s="16"/>
    </row>
    <row r="16" spans="1:12" s="2" customFormat="1" ht="15" x14ac:dyDescent="0.25">
      <c r="A16" s="15">
        <v>36891</v>
      </c>
      <c r="B16" s="16">
        <v>12374</v>
      </c>
      <c r="C16" s="16">
        <v>17944</v>
      </c>
      <c r="D16" s="16">
        <v>188733</v>
      </c>
      <c r="E16" s="16">
        <v>53441</v>
      </c>
      <c r="F16" s="16"/>
      <c r="G16" s="16">
        <v>25830</v>
      </c>
      <c r="H16" s="16"/>
      <c r="I16" s="16"/>
      <c r="J16" s="16">
        <v>298322</v>
      </c>
      <c r="K16" s="16"/>
      <c r="L16" s="16"/>
    </row>
    <row r="17" spans="1:12" s="2" customFormat="1" ht="15" x14ac:dyDescent="0.25">
      <c r="A17" s="15">
        <v>37256</v>
      </c>
      <c r="B17" s="16">
        <v>14567</v>
      </c>
      <c r="C17" s="16">
        <v>22087</v>
      </c>
      <c r="D17" s="16">
        <v>212695</v>
      </c>
      <c r="E17" s="16">
        <v>60535</v>
      </c>
      <c r="F17" s="16"/>
      <c r="G17" s="16">
        <v>26518</v>
      </c>
      <c r="H17" s="16"/>
      <c r="I17" s="16"/>
      <c r="J17" s="16">
        <v>336402</v>
      </c>
      <c r="K17" s="16"/>
      <c r="L17" s="16"/>
    </row>
    <row r="18" spans="1:12" s="2" customFormat="1" ht="15" x14ac:dyDescent="0.25">
      <c r="A18" s="15">
        <v>37621</v>
      </c>
      <c r="B18" s="16">
        <v>15574</v>
      </c>
      <c r="C18" s="16">
        <v>21515</v>
      </c>
      <c r="D18" s="16">
        <v>207534</v>
      </c>
      <c r="E18" s="16">
        <v>68031</v>
      </c>
      <c r="F18" s="16"/>
      <c r="G18" s="16">
        <v>40049</v>
      </c>
      <c r="H18" s="16"/>
      <c r="I18" s="16"/>
      <c r="J18" s="16">
        <v>352702</v>
      </c>
      <c r="K18" s="16"/>
      <c r="L18" s="16"/>
    </row>
    <row r="19" spans="1:12" s="2" customFormat="1" ht="15" x14ac:dyDescent="0.25">
      <c r="A19" s="15">
        <v>37986</v>
      </c>
      <c r="B19" s="16">
        <v>16179</v>
      </c>
      <c r="C19" s="16">
        <v>25178</v>
      </c>
      <c r="D19" s="16">
        <v>213755</v>
      </c>
      <c r="E19" s="16">
        <v>69870</v>
      </c>
      <c r="F19" s="16"/>
      <c r="G19" s="16">
        <v>46741</v>
      </c>
      <c r="H19" s="16"/>
      <c r="I19" s="16"/>
      <c r="J19" s="16">
        <v>371722</v>
      </c>
      <c r="K19" s="16"/>
      <c r="L19" s="16"/>
    </row>
    <row r="20" spans="1:12" s="2" customFormat="1" ht="15" x14ac:dyDescent="0.25">
      <c r="A20" s="15">
        <v>38352</v>
      </c>
      <c r="B20" s="16">
        <v>17756</v>
      </c>
      <c r="C20" s="16">
        <v>32731</v>
      </c>
      <c r="D20" s="16">
        <v>217028</v>
      </c>
      <c r="E20" s="16">
        <v>77324</v>
      </c>
      <c r="F20" s="16"/>
      <c r="G20" s="16">
        <v>63959</v>
      </c>
      <c r="H20" s="16"/>
      <c r="I20" s="16"/>
      <c r="J20" s="16">
        <v>408797</v>
      </c>
      <c r="K20" s="16"/>
      <c r="L20" s="16"/>
    </row>
    <row r="21" spans="1:12" s="2" customFormat="1" ht="15" x14ac:dyDescent="0.25">
      <c r="A21" s="15">
        <v>38717</v>
      </c>
      <c r="B21" s="16">
        <v>20912</v>
      </c>
      <c r="C21" s="16">
        <v>36608</v>
      </c>
      <c r="D21" s="16">
        <v>223981</v>
      </c>
      <c r="E21" s="16">
        <v>91533</v>
      </c>
      <c r="F21" s="16"/>
      <c r="G21" s="16">
        <v>68510</v>
      </c>
      <c r="H21" s="16"/>
      <c r="I21" s="16"/>
      <c r="J21" s="16">
        <v>441546</v>
      </c>
      <c r="K21" s="16"/>
      <c r="L21" s="16"/>
    </row>
    <row r="22" spans="1:12" s="2" customFormat="1" ht="15" x14ac:dyDescent="0.25">
      <c r="A22" s="15">
        <v>39082</v>
      </c>
      <c r="B22" s="16">
        <v>21634</v>
      </c>
      <c r="C22" s="16">
        <v>38969</v>
      </c>
      <c r="D22" s="16">
        <v>242053</v>
      </c>
      <c r="E22" s="16">
        <v>98854</v>
      </c>
      <c r="F22" s="16"/>
      <c r="G22" s="16">
        <v>84520</v>
      </c>
      <c r="H22" s="16">
        <v>7573</v>
      </c>
      <c r="I22" s="16">
        <v>646</v>
      </c>
      <c r="J22" s="16">
        <v>494250</v>
      </c>
      <c r="K22" s="16"/>
      <c r="L22" s="16"/>
    </row>
    <row r="23" spans="1:12" s="2" customFormat="1" ht="15" x14ac:dyDescent="0.25">
      <c r="A23" s="15">
        <v>39447</v>
      </c>
      <c r="B23" s="16">
        <v>24268</v>
      </c>
      <c r="C23" s="16">
        <v>47835</v>
      </c>
      <c r="D23" s="16">
        <v>268884</v>
      </c>
      <c r="E23" s="16">
        <v>111293</v>
      </c>
      <c r="F23" s="16">
        <v>3322</v>
      </c>
      <c r="G23" s="16">
        <v>65903</v>
      </c>
      <c r="H23" s="16">
        <v>8796</v>
      </c>
      <c r="I23" s="16">
        <v>776</v>
      </c>
      <c r="J23" s="16">
        <v>531078</v>
      </c>
      <c r="K23" s="16">
        <v>164080</v>
      </c>
      <c r="L23" s="16">
        <v>21395</v>
      </c>
    </row>
    <row r="24" spans="1:12" s="2" customFormat="1" ht="15" x14ac:dyDescent="0.25">
      <c r="A24" s="15">
        <v>39813</v>
      </c>
      <c r="B24" s="16">
        <v>30179</v>
      </c>
      <c r="C24" s="16">
        <v>57882</v>
      </c>
      <c r="D24" s="16">
        <v>302837</v>
      </c>
      <c r="E24" s="16">
        <v>113416</v>
      </c>
      <c r="F24" s="16">
        <v>32605</v>
      </c>
      <c r="G24" s="16">
        <v>57450</v>
      </c>
      <c r="H24" s="16">
        <v>2233</v>
      </c>
      <c r="I24" s="16">
        <v>960</v>
      </c>
      <c r="J24" s="16">
        <v>597562</v>
      </c>
      <c r="K24" s="16">
        <v>165608</v>
      </c>
      <c r="L24" s="16">
        <v>15831</v>
      </c>
    </row>
    <row r="25" spans="1:12" s="2" customFormat="1" ht="15" x14ac:dyDescent="0.25">
      <c r="A25" s="15">
        <v>40178</v>
      </c>
      <c r="B25" s="16">
        <v>35606</v>
      </c>
      <c r="C25" s="16">
        <v>84453</v>
      </c>
      <c r="D25" s="16">
        <v>317658</v>
      </c>
      <c r="E25" s="16">
        <v>118003</v>
      </c>
      <c r="F25" s="16">
        <v>16959</v>
      </c>
      <c r="G25" s="16">
        <v>56404</v>
      </c>
      <c r="H25" s="16">
        <v>1972</v>
      </c>
      <c r="I25" s="16">
        <v>1102</v>
      </c>
      <c r="J25" s="16">
        <v>632155</v>
      </c>
      <c r="K25" s="16">
        <v>164410</v>
      </c>
      <c r="L25" s="16">
        <v>13379</v>
      </c>
    </row>
    <row r="26" spans="1:12" s="2" customFormat="1" ht="15" x14ac:dyDescent="0.25">
      <c r="A26" s="15">
        <v>40543</v>
      </c>
      <c r="B26" s="16">
        <v>38281</v>
      </c>
      <c r="C26" s="16">
        <v>84655</v>
      </c>
      <c r="D26" s="16">
        <v>331344</v>
      </c>
      <c r="E26" s="16">
        <v>113678</v>
      </c>
      <c r="F26" s="16">
        <v>17940</v>
      </c>
      <c r="G26" s="16">
        <v>61566</v>
      </c>
      <c r="H26" s="16">
        <v>3229</v>
      </c>
      <c r="I26" s="16">
        <v>1266</v>
      </c>
      <c r="J26" s="16">
        <v>651959</v>
      </c>
      <c r="K26" s="16">
        <v>185201</v>
      </c>
      <c r="L26" s="16">
        <v>15423</v>
      </c>
    </row>
    <row r="27" spans="1:12" s="2" customFormat="1" ht="15" x14ac:dyDescent="0.25">
      <c r="A27" s="15">
        <v>40908</v>
      </c>
      <c r="B27" s="16">
        <v>43096</v>
      </c>
      <c r="C27" s="16">
        <v>85122</v>
      </c>
      <c r="D27" s="16">
        <v>371370</v>
      </c>
      <c r="E27" s="16">
        <v>123491</v>
      </c>
      <c r="F27" s="16">
        <v>34076</v>
      </c>
      <c r="G27" s="16">
        <v>64118</v>
      </c>
      <c r="H27" s="16">
        <v>4555</v>
      </c>
      <c r="I27" s="16">
        <v>1473</v>
      </c>
      <c r="J27" s="16">
        <v>727301</v>
      </c>
      <c r="K27" s="16">
        <v>207363</v>
      </c>
      <c r="L27" s="16">
        <v>19830</v>
      </c>
    </row>
    <row r="28" spans="1:12" s="2" customFormat="1" ht="15" x14ac:dyDescent="0.25">
      <c r="A28" s="15">
        <v>41274</v>
      </c>
      <c r="B28" s="16">
        <v>48238</v>
      </c>
      <c r="C28" s="16">
        <v>99465</v>
      </c>
      <c r="D28" s="16">
        <v>398087</v>
      </c>
      <c r="E28" s="16">
        <v>128843</v>
      </c>
      <c r="F28" s="16">
        <v>35688</v>
      </c>
      <c r="G28" s="16">
        <v>59050</v>
      </c>
      <c r="H28" s="16">
        <v>1996</v>
      </c>
      <c r="I28" s="16">
        <v>1758</v>
      </c>
      <c r="J28" s="16">
        <v>773125</v>
      </c>
      <c r="K28" s="16">
        <v>213705</v>
      </c>
      <c r="L28" s="16">
        <v>19758</v>
      </c>
    </row>
    <row r="29" spans="1:12" ht="15" x14ac:dyDescent="0.25">
      <c r="A29" s="15">
        <v>41639</v>
      </c>
      <c r="B29" s="16">
        <v>50742</v>
      </c>
      <c r="C29" s="16">
        <v>123054</v>
      </c>
      <c r="D29" s="16">
        <v>398535</v>
      </c>
      <c r="E29" s="16">
        <v>144583</v>
      </c>
      <c r="F29" s="16">
        <v>61079</v>
      </c>
      <c r="G29" s="16">
        <v>56300</v>
      </c>
      <c r="H29" s="16">
        <v>2794</v>
      </c>
      <c r="I29" s="16">
        <v>1960</v>
      </c>
      <c r="J29" s="16">
        <v>839048</v>
      </c>
      <c r="K29" s="16">
        <v>201607</v>
      </c>
      <c r="L29" s="16">
        <v>16331</v>
      </c>
    </row>
    <row r="30" spans="1:12" ht="15" x14ac:dyDescent="0.25">
      <c r="A30" s="15">
        <v>42004</v>
      </c>
      <c r="B30" s="16">
        <v>56649</v>
      </c>
      <c r="C30" s="16">
        <v>169046</v>
      </c>
      <c r="D30" s="16">
        <v>392087</v>
      </c>
      <c r="E30" s="16">
        <v>182721</v>
      </c>
      <c r="F30" s="16">
        <v>54047</v>
      </c>
      <c r="G30" s="16">
        <v>80511</v>
      </c>
      <c r="H30" s="16">
        <v>875</v>
      </c>
      <c r="I30" s="16">
        <v>2333</v>
      </c>
      <c r="J30" s="16">
        <v>938269</v>
      </c>
      <c r="K30" s="16">
        <v>191062</v>
      </c>
      <c r="L30" s="16">
        <v>18388</v>
      </c>
    </row>
    <row r="31" spans="1:12" s="2" customFormat="1" ht="15" x14ac:dyDescent="0.25">
      <c r="A31" s="15">
        <v>42369</v>
      </c>
      <c r="B31" s="16">
        <v>64639</v>
      </c>
      <c r="C31" s="16">
        <v>252453</v>
      </c>
      <c r="D31" s="16">
        <v>375897</v>
      </c>
      <c r="E31" s="16">
        <v>193025</v>
      </c>
      <c r="F31" s="16">
        <v>27383</v>
      </c>
      <c r="G31" s="16">
        <v>61537</v>
      </c>
      <c r="H31" s="16"/>
      <c r="I31" s="16">
        <v>2893</v>
      </c>
      <c r="J31" s="16">
        <v>977826</v>
      </c>
      <c r="K31" s="16">
        <v>198047</v>
      </c>
      <c r="L31" s="16">
        <v>16592</v>
      </c>
    </row>
    <row r="32" spans="1:12" s="2" customFormat="1" ht="15" x14ac:dyDescent="0.25">
      <c r="A32" s="15">
        <v>42735</v>
      </c>
      <c r="B32" s="16">
        <v>68029</v>
      </c>
      <c r="C32" s="16">
        <v>303404</v>
      </c>
      <c r="D32" s="16">
        <v>388142</v>
      </c>
      <c r="E32" s="16">
        <v>207931</v>
      </c>
      <c r="F32" s="16">
        <v>18884</v>
      </c>
      <c r="G32" s="16">
        <v>44775</v>
      </c>
      <c r="H32" s="16"/>
      <c r="I32" s="16">
        <v>2961</v>
      </c>
      <c r="J32" s="16">
        <v>1034125</v>
      </c>
      <c r="K32" s="16">
        <v>209819</v>
      </c>
      <c r="L32" s="16">
        <v>17618</v>
      </c>
    </row>
    <row r="33" spans="1:12" s="2" customFormat="1" ht="15" x14ac:dyDescent="0.25">
      <c r="A33" s="15">
        <v>43100</v>
      </c>
      <c r="B33" s="16">
        <v>72517</v>
      </c>
      <c r="C33" s="16">
        <v>352181</v>
      </c>
      <c r="D33" s="16">
        <v>402334</v>
      </c>
      <c r="E33" s="16">
        <v>201121</v>
      </c>
      <c r="F33" s="16">
        <v>15420</v>
      </c>
      <c r="G33" s="16">
        <v>41255</v>
      </c>
      <c r="H33" s="16"/>
      <c r="I33" s="16">
        <v>3136</v>
      </c>
      <c r="J33" s="16">
        <v>1087965</v>
      </c>
      <c r="K33" s="16">
        <v>207970</v>
      </c>
      <c r="L33" s="16">
        <v>19318</v>
      </c>
    </row>
    <row r="34" spans="1:12" s="2" customFormat="1" ht="15" x14ac:dyDescent="0.25">
      <c r="A34" s="15">
        <v>43465</v>
      </c>
      <c r="B34" s="16">
        <v>77292</v>
      </c>
      <c r="C34" s="16">
        <v>387497</v>
      </c>
      <c r="D34" s="16">
        <v>372647</v>
      </c>
      <c r="E34" s="16">
        <v>209090</v>
      </c>
      <c r="F34" s="16">
        <v>23006</v>
      </c>
      <c r="G34" s="16">
        <v>59858</v>
      </c>
      <c r="H34" s="16"/>
      <c r="I34" s="16">
        <v>3410</v>
      </c>
      <c r="J34" s="16">
        <v>1132799</v>
      </c>
      <c r="K34" s="16">
        <v>210063</v>
      </c>
      <c r="L34" s="16">
        <v>25532</v>
      </c>
    </row>
    <row r="35" spans="1:12" s="2" customFormat="1" ht="15" x14ac:dyDescent="0.25">
      <c r="A35" s="15">
        <v>43830</v>
      </c>
      <c r="B35" s="16">
        <v>78921</v>
      </c>
      <c r="C35" s="16">
        <v>423616</v>
      </c>
      <c r="D35" s="16">
        <v>397904</v>
      </c>
      <c r="E35" s="16">
        <v>212101</v>
      </c>
      <c r="F35" s="16">
        <v>29421</v>
      </c>
      <c r="G35" s="16">
        <v>69713</v>
      </c>
      <c r="H35" s="16">
        <v>4062</v>
      </c>
      <c r="I35" s="16">
        <v>3698</v>
      </c>
      <c r="J35" s="16">
        <v>1219435</v>
      </c>
      <c r="K35" s="16">
        <v>206741</v>
      </c>
      <c r="L35" s="16">
        <v>24910</v>
      </c>
    </row>
    <row r="36" spans="1:12" s="2" customFormat="1" ht="15" x14ac:dyDescent="0.25">
      <c r="A36" s="15">
        <v>44196</v>
      </c>
      <c r="B36" s="16">
        <v>97093</v>
      </c>
      <c r="C36" s="16">
        <v>564178</v>
      </c>
      <c r="D36" s="16">
        <v>472961</v>
      </c>
      <c r="E36" s="16">
        <v>251524</v>
      </c>
      <c r="F36" s="16">
        <v>22615</v>
      </c>
      <c r="G36" s="16">
        <v>63986</v>
      </c>
      <c r="H36" s="16">
        <v>14314</v>
      </c>
      <c r="I36" s="16">
        <v>4462</v>
      </c>
      <c r="J36" s="16">
        <v>1491133.0952999999</v>
      </c>
      <c r="K36" s="16">
        <v>178146.453125</v>
      </c>
      <c r="L36" s="16">
        <v>18602.919921875</v>
      </c>
    </row>
    <row r="37" spans="1:12" s="2" customFormat="1" ht="15" x14ac:dyDescent="0.25">
      <c r="A37" s="15">
        <v>44561</v>
      </c>
      <c r="B37" s="16">
        <v>104625</v>
      </c>
      <c r="C37" s="16">
        <v>670601</v>
      </c>
      <c r="D37" s="16">
        <v>562112</v>
      </c>
      <c r="E37" s="16">
        <v>313131</v>
      </c>
      <c r="F37" s="16">
        <v>16500</v>
      </c>
      <c r="G37" s="16">
        <v>64010</v>
      </c>
      <c r="H37" s="16">
        <v>3246</v>
      </c>
      <c r="I37" s="16">
        <v>4462</v>
      </c>
      <c r="J37" s="16">
        <v>1722760.5979488003</v>
      </c>
      <c r="K37" s="16">
        <v>186097.15625</v>
      </c>
      <c r="L37" s="16">
        <v>21528</v>
      </c>
    </row>
    <row r="38" spans="1:12" ht="12.75" customHeight="1" x14ac:dyDescent="0.25">
      <c r="A38" s="15" t="s">
        <v>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ht="15" x14ac:dyDescent="0.25">
      <c r="A39" s="38">
        <v>44227</v>
      </c>
      <c r="B39" s="16">
        <v>98093</v>
      </c>
      <c r="C39" s="16">
        <v>559230</v>
      </c>
      <c r="D39" s="16">
        <v>472409</v>
      </c>
      <c r="E39" s="16">
        <v>266687</v>
      </c>
      <c r="F39" s="16">
        <v>22142</v>
      </c>
      <c r="G39" s="16">
        <v>64298</v>
      </c>
      <c r="H39" s="16">
        <v>16001</v>
      </c>
      <c r="I39" s="16">
        <v>4462</v>
      </c>
      <c r="J39" s="16">
        <v>1503322.1410000001</v>
      </c>
      <c r="K39" s="16">
        <v>179101.140625</v>
      </c>
      <c r="L39" s="16">
        <v>18413.240234375</v>
      </c>
    </row>
    <row r="40" spans="1:12" ht="15" x14ac:dyDescent="0.25">
      <c r="A40" s="38">
        <v>44255</v>
      </c>
      <c r="B40" s="16">
        <v>99641</v>
      </c>
      <c r="C40" s="16">
        <v>574933</v>
      </c>
      <c r="D40" s="16">
        <v>474405</v>
      </c>
      <c r="E40" s="16">
        <v>267043</v>
      </c>
      <c r="F40" s="16">
        <v>21103</v>
      </c>
      <c r="G40" s="16">
        <v>61585</v>
      </c>
      <c r="H40" s="16">
        <v>13086</v>
      </c>
      <c r="I40" s="16">
        <v>4462</v>
      </c>
      <c r="J40" s="16">
        <v>1516258.1714699999</v>
      </c>
      <c r="K40" s="16">
        <v>177366.625</v>
      </c>
      <c r="L40" s="16">
        <v>18273.099609375</v>
      </c>
    </row>
    <row r="41" spans="1:12" s="4" customFormat="1" ht="15" x14ac:dyDescent="0.25">
      <c r="A41" s="38">
        <v>44286</v>
      </c>
      <c r="B41" s="16">
        <v>102071</v>
      </c>
      <c r="C41" s="16">
        <v>585030</v>
      </c>
      <c r="D41" s="16">
        <v>480924</v>
      </c>
      <c r="E41" s="16">
        <v>275078</v>
      </c>
      <c r="F41" s="16">
        <v>20670</v>
      </c>
      <c r="G41" s="16">
        <v>56567</v>
      </c>
      <c r="H41" s="16">
        <v>13141</v>
      </c>
      <c r="I41" s="16">
        <v>4462</v>
      </c>
      <c r="J41" s="16">
        <v>1537942.5242600001</v>
      </c>
      <c r="K41" s="16">
        <v>176534.8125</v>
      </c>
      <c r="L41" s="16">
        <v>19199.2109375</v>
      </c>
    </row>
    <row r="42" spans="1:12" ht="15" x14ac:dyDescent="0.25">
      <c r="A42" s="38">
        <v>44316</v>
      </c>
      <c r="B42" s="16">
        <v>102625</v>
      </c>
      <c r="C42" s="16">
        <v>593482</v>
      </c>
      <c r="D42" s="16">
        <v>481971</v>
      </c>
      <c r="E42" s="16">
        <v>279887</v>
      </c>
      <c r="F42" s="16">
        <v>19954</v>
      </c>
      <c r="G42" s="16">
        <v>58109</v>
      </c>
      <c r="H42" s="16">
        <v>14232</v>
      </c>
      <c r="I42" s="16">
        <v>4462</v>
      </c>
      <c r="J42" s="16">
        <v>1554721.6194400003</v>
      </c>
      <c r="K42" s="16">
        <v>177358.203125</v>
      </c>
      <c r="L42" s="16">
        <v>19281.189453125</v>
      </c>
    </row>
    <row r="43" spans="1:12" ht="15" x14ac:dyDescent="0.25">
      <c r="A43" s="38">
        <v>44347</v>
      </c>
      <c r="B43" s="16">
        <v>103404</v>
      </c>
      <c r="C43" s="16">
        <v>600997</v>
      </c>
      <c r="D43" s="16">
        <v>483445</v>
      </c>
      <c r="E43" s="16">
        <v>281968</v>
      </c>
      <c r="F43" s="16">
        <v>19433</v>
      </c>
      <c r="G43" s="16">
        <v>61123</v>
      </c>
      <c r="H43" s="16">
        <v>10656</v>
      </c>
      <c r="I43" s="16">
        <v>4462</v>
      </c>
      <c r="J43" s="16">
        <v>1565487.68995</v>
      </c>
      <c r="K43" s="16">
        <v>176594.015625</v>
      </c>
      <c r="L43" s="16">
        <v>19601.259765625</v>
      </c>
    </row>
    <row r="44" spans="1:12" ht="15" x14ac:dyDescent="0.25">
      <c r="A44" s="38">
        <v>44377</v>
      </c>
      <c r="B44" s="16">
        <v>104131</v>
      </c>
      <c r="C44" s="16">
        <v>617519</v>
      </c>
      <c r="D44" s="16">
        <v>490836</v>
      </c>
      <c r="E44" s="16">
        <v>291637</v>
      </c>
      <c r="F44" s="16">
        <v>18857</v>
      </c>
      <c r="G44" s="16">
        <v>61350</v>
      </c>
      <c r="H44" s="16">
        <v>11232</v>
      </c>
      <c r="I44" s="16">
        <v>4462</v>
      </c>
      <c r="J44" s="16">
        <v>1600023.5259</v>
      </c>
      <c r="K44" s="16">
        <v>179844.59375</v>
      </c>
      <c r="L44" s="16">
        <v>19885.419921875</v>
      </c>
    </row>
    <row r="45" spans="1:12" ht="15" x14ac:dyDescent="0.25">
      <c r="A45" s="38">
        <v>44408</v>
      </c>
      <c r="B45" s="16">
        <v>105583</v>
      </c>
      <c r="C45" s="16">
        <v>625150</v>
      </c>
      <c r="D45" s="16">
        <v>502965</v>
      </c>
      <c r="E45" s="16">
        <v>295024</v>
      </c>
      <c r="F45" s="16">
        <v>18465</v>
      </c>
      <c r="G45" s="16">
        <v>64658</v>
      </c>
      <c r="H45" s="16">
        <v>11946</v>
      </c>
      <c r="I45" s="16">
        <v>4462</v>
      </c>
      <c r="J45" s="16">
        <v>1628252.8566500002</v>
      </c>
      <c r="K45" s="16">
        <v>178228.9375</v>
      </c>
      <c r="L45" s="16">
        <v>19846.30078125</v>
      </c>
    </row>
    <row r="46" spans="1:12" ht="15" x14ac:dyDescent="0.25">
      <c r="A46" s="38">
        <v>44439</v>
      </c>
      <c r="B46" s="16">
        <v>105180</v>
      </c>
      <c r="C46" s="16">
        <v>630333</v>
      </c>
      <c r="D46" s="16">
        <v>508385</v>
      </c>
      <c r="E46" s="16">
        <v>294672</v>
      </c>
      <c r="F46" s="16">
        <v>17982</v>
      </c>
      <c r="G46" s="16">
        <v>64387</v>
      </c>
      <c r="H46" s="16">
        <v>8217</v>
      </c>
      <c r="I46" s="16">
        <v>4462</v>
      </c>
      <c r="J46" s="16">
        <v>1633618.0861740001</v>
      </c>
      <c r="K46" s="16">
        <v>177209.734375</v>
      </c>
      <c r="L46" s="16">
        <v>19479.7109375</v>
      </c>
    </row>
    <row r="47" spans="1:12" ht="15" x14ac:dyDescent="0.25">
      <c r="A47" s="38">
        <v>44469</v>
      </c>
      <c r="B47" s="16">
        <v>106437</v>
      </c>
      <c r="C47" s="16">
        <v>633839</v>
      </c>
      <c r="D47" s="16">
        <v>513878</v>
      </c>
      <c r="E47" s="16">
        <v>304593</v>
      </c>
      <c r="F47" s="16">
        <v>17794</v>
      </c>
      <c r="G47" s="16">
        <v>64898</v>
      </c>
      <c r="H47" s="16">
        <v>8348</v>
      </c>
      <c r="I47" s="16">
        <v>4462</v>
      </c>
      <c r="J47" s="16">
        <v>1654248.203248</v>
      </c>
      <c r="K47" s="16">
        <v>177726.359375</v>
      </c>
      <c r="L47" s="16">
        <v>20456.560546875</v>
      </c>
    </row>
    <row r="48" spans="1:12" ht="15" x14ac:dyDescent="0.25">
      <c r="A48" s="38">
        <v>44500</v>
      </c>
      <c r="B48" s="16">
        <v>105618</v>
      </c>
      <c r="C48" s="16">
        <v>631848</v>
      </c>
      <c r="D48" s="16">
        <v>520670</v>
      </c>
      <c r="E48" s="16">
        <v>299008</v>
      </c>
      <c r="F48" s="16">
        <v>17307</v>
      </c>
      <c r="G48" s="16">
        <v>65155</v>
      </c>
      <c r="H48" s="16">
        <v>8138</v>
      </c>
      <c r="I48" s="16">
        <v>4462</v>
      </c>
      <c r="J48" s="16">
        <v>1652206.6944309997</v>
      </c>
      <c r="K48" s="16">
        <v>179687.65625</v>
      </c>
      <c r="L48" s="16">
        <v>21003.890625</v>
      </c>
    </row>
    <row r="49" spans="1:12" ht="15" x14ac:dyDescent="0.25">
      <c r="A49" s="38">
        <v>44530</v>
      </c>
      <c r="B49" s="16">
        <v>104095</v>
      </c>
      <c r="C49" s="16">
        <v>646579</v>
      </c>
      <c r="D49" s="16">
        <v>531010</v>
      </c>
      <c r="E49" s="16">
        <v>305752</v>
      </c>
      <c r="F49" s="16">
        <v>16766</v>
      </c>
      <c r="G49" s="16">
        <v>61222</v>
      </c>
      <c r="H49" s="16">
        <v>3450</v>
      </c>
      <c r="I49" s="16">
        <v>4462</v>
      </c>
      <c r="J49" s="16">
        <v>1673074.546359</v>
      </c>
      <c r="K49" s="16">
        <v>183134.203125</v>
      </c>
      <c r="L49" s="16">
        <v>21126.349609375</v>
      </c>
    </row>
    <row r="50" spans="1:12" ht="15" x14ac:dyDescent="0.25">
      <c r="A50" s="39">
        <v>44561</v>
      </c>
      <c r="B50" s="40">
        <v>104625</v>
      </c>
      <c r="C50" s="40">
        <v>670601</v>
      </c>
      <c r="D50" s="40">
        <v>562112</v>
      </c>
      <c r="E50" s="40">
        <v>313131</v>
      </c>
      <c r="F50" s="40">
        <v>16500</v>
      </c>
      <c r="G50" s="40">
        <v>64010</v>
      </c>
      <c r="H50" s="40">
        <v>3246</v>
      </c>
      <c r="I50" s="40">
        <v>4462</v>
      </c>
      <c r="J50" s="40">
        <v>1722760.5979488003</v>
      </c>
      <c r="K50" s="40">
        <v>186097.15625</v>
      </c>
      <c r="L50" s="40">
        <v>21528</v>
      </c>
    </row>
    <row r="51" spans="1:12" ht="15" x14ac:dyDescent="0.25">
      <c r="A51" s="44" t="s">
        <v>3</v>
      </c>
      <c r="B51" s="44"/>
      <c r="C51" s="44"/>
      <c r="D51" s="44"/>
      <c r="E51" s="44"/>
      <c r="F51" s="44"/>
      <c r="G51" s="44"/>
      <c r="H51" s="44"/>
      <c r="I51" s="44"/>
      <c r="J51" s="44"/>
      <c r="K51" s="9"/>
      <c r="L51" s="9"/>
    </row>
    <row r="52" spans="1:12" ht="15" x14ac:dyDescent="0.25">
      <c r="A52" s="17" t="s">
        <v>39</v>
      </c>
      <c r="B52" s="18"/>
      <c r="C52" s="18"/>
      <c r="D52" s="18"/>
      <c r="E52" s="18"/>
      <c r="F52" s="18"/>
      <c r="G52" s="18"/>
      <c r="H52" s="18"/>
      <c r="I52" s="18"/>
      <c r="J52" s="9"/>
      <c r="K52" s="9"/>
      <c r="L52" s="9"/>
    </row>
    <row r="53" spans="1:12" ht="15" x14ac:dyDescent="0.25">
      <c r="A53" s="19"/>
      <c r="B53" s="18"/>
      <c r="C53" s="18"/>
      <c r="D53" s="18"/>
      <c r="E53" s="18"/>
      <c r="F53" s="18"/>
      <c r="G53" s="18"/>
      <c r="H53" s="18"/>
      <c r="I53" s="18"/>
      <c r="J53" s="9"/>
      <c r="K53" s="9"/>
      <c r="L53" s="9"/>
    </row>
    <row r="54" spans="1:12" ht="15" x14ac:dyDescent="0.25">
      <c r="A54" s="19"/>
      <c r="B54" s="18"/>
      <c r="C54" s="18"/>
      <c r="D54" s="18"/>
      <c r="E54" s="18"/>
      <c r="F54" s="18"/>
      <c r="G54" s="18"/>
      <c r="H54" s="18"/>
      <c r="I54" s="18"/>
      <c r="J54" s="9"/>
      <c r="K54" s="9"/>
      <c r="L54" s="9"/>
    </row>
    <row r="55" spans="1:12" ht="15" x14ac:dyDescent="0.25">
      <c r="A55" s="19"/>
    </row>
    <row r="56" spans="1:12" ht="15" x14ac:dyDescent="0.25">
      <c r="A56" s="19"/>
    </row>
    <row r="57" spans="1:12" ht="15" x14ac:dyDescent="0.25">
      <c r="A57" s="19"/>
      <c r="J57" s="4"/>
      <c r="K57" s="4"/>
      <c r="L57" s="4"/>
    </row>
    <row r="58" spans="1:12" ht="15" x14ac:dyDescent="0.25">
      <c r="A58" s="19"/>
      <c r="J58" s="4"/>
      <c r="K58" s="4"/>
      <c r="L58" s="4"/>
    </row>
    <row r="59" spans="1:12" ht="15" x14ac:dyDescent="0.25">
      <c r="A59" s="19"/>
      <c r="J59" s="4"/>
      <c r="K59" s="4"/>
      <c r="L59" s="4"/>
    </row>
    <row r="60" spans="1:12" ht="15" x14ac:dyDescent="0.25">
      <c r="A60" s="19"/>
      <c r="J60" s="4"/>
      <c r="K60" s="4"/>
      <c r="L60" s="4"/>
    </row>
    <row r="61" spans="1:12" ht="15" x14ac:dyDescent="0.25">
      <c r="A61" s="19"/>
      <c r="J61" s="4"/>
      <c r="K61" s="4"/>
      <c r="L61" s="4"/>
    </row>
    <row r="62" spans="1:12" ht="15" x14ac:dyDescent="0.25">
      <c r="A62" s="19"/>
      <c r="J62" s="4"/>
      <c r="K62" s="4"/>
      <c r="L62" s="4"/>
    </row>
    <row r="63" spans="1:12" ht="15" x14ac:dyDescent="0.25">
      <c r="A63" s="19"/>
    </row>
    <row r="64" spans="1:12" ht="15" x14ac:dyDescent="0.25">
      <c r="A64" s="19"/>
    </row>
    <row r="65" spans="1:1" ht="15" x14ac:dyDescent="0.25">
      <c r="A65" s="19"/>
    </row>
    <row r="66" spans="1:1" ht="15" x14ac:dyDescent="0.25">
      <c r="A66" s="19"/>
    </row>
    <row r="67" spans="1:1" ht="15" x14ac:dyDescent="0.25">
      <c r="A67" s="19"/>
    </row>
    <row r="68" spans="1:1" ht="15" x14ac:dyDescent="0.25">
      <c r="A68" s="19"/>
    </row>
    <row r="69" spans="1:1" ht="15" x14ac:dyDescent="0.25">
      <c r="A69" s="19"/>
    </row>
    <row r="70" spans="1:1" ht="15" x14ac:dyDescent="0.25">
      <c r="A70" s="19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</sheetData>
  <mergeCells count="16">
    <mergeCell ref="A1:L1"/>
    <mergeCell ref="A2:L2"/>
    <mergeCell ref="A3:L3"/>
    <mergeCell ref="A51:J51"/>
    <mergeCell ref="D4:D5"/>
    <mergeCell ref="E4:E5"/>
    <mergeCell ref="F4:F5"/>
    <mergeCell ref="G4:G5"/>
    <mergeCell ref="H4:H5"/>
    <mergeCell ref="J4:J5"/>
    <mergeCell ref="A7:L7"/>
    <mergeCell ref="L4:L5"/>
    <mergeCell ref="C4:C5"/>
    <mergeCell ref="B4:B5"/>
    <mergeCell ref="K4:K5"/>
    <mergeCell ref="I4:I5"/>
  </mergeCells>
  <phoneticPr fontId="0" type="noConversion"/>
  <hyperlinks>
    <hyperlink ref="A52" location="הסברים!A1" display="להערות והסברים ראו לשונית 'הסברים'."/>
  </hyperlinks>
  <printOptions horizontalCentered="1"/>
  <pageMargins left="0.59055118110236227" right="0.55118110236220474" top="1.2598425196850394" bottom="0.98425196850393704" header="0.70866141732283472" footer="0.51181102362204722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34"/>
  <sheetViews>
    <sheetView rightToLeft="1" zoomScaleNormal="90" workbookViewId="0">
      <selection sqref="A1:F1"/>
    </sheetView>
  </sheetViews>
  <sheetFormatPr defaultRowHeight="15" x14ac:dyDescent="0.25"/>
  <cols>
    <col min="1" max="1" width="16.140625" style="35" customWidth="1"/>
    <col min="2" max="2" width="77.42578125" style="31" customWidth="1"/>
    <col min="3" max="6" width="23.5703125" style="31" customWidth="1"/>
    <col min="7" max="16384" width="9.140625" style="5"/>
  </cols>
  <sheetData>
    <row r="1" spans="1:23" x14ac:dyDescent="0.25">
      <c r="A1" s="52" t="s">
        <v>48</v>
      </c>
      <c r="B1" s="52"/>
      <c r="C1" s="52"/>
      <c r="D1" s="52"/>
      <c r="E1" s="52"/>
      <c r="F1" s="52"/>
    </row>
    <row r="2" spans="1:23" x14ac:dyDescent="0.25">
      <c r="A2" s="34"/>
      <c r="B2" s="21"/>
      <c r="C2" s="21"/>
      <c r="D2" s="21"/>
      <c r="E2" s="21"/>
      <c r="F2" s="2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">
      <c r="A3" s="22" t="s">
        <v>10</v>
      </c>
      <c r="B3" s="22" t="s">
        <v>11</v>
      </c>
      <c r="C3" s="23" t="s">
        <v>12</v>
      </c>
      <c r="D3" s="23" t="s">
        <v>13</v>
      </c>
      <c r="E3" s="22" t="s">
        <v>14</v>
      </c>
      <c r="F3" s="24" t="s">
        <v>15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45" x14ac:dyDescent="0.2">
      <c r="A4" s="28" t="s">
        <v>18</v>
      </c>
      <c r="B4" s="25" t="s">
        <v>20</v>
      </c>
      <c r="C4" s="23"/>
      <c r="D4" s="23"/>
      <c r="E4" s="22"/>
      <c r="F4" s="22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51" customHeight="1" x14ac:dyDescent="0.2">
      <c r="A5" s="28" t="s">
        <v>1</v>
      </c>
      <c r="B5" s="25" t="s">
        <v>21</v>
      </c>
      <c r="C5" s="10" t="s">
        <v>29</v>
      </c>
      <c r="D5" s="26" t="s">
        <v>16</v>
      </c>
      <c r="E5" s="10" t="s">
        <v>32</v>
      </c>
      <c r="F5" s="2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x14ac:dyDescent="0.2">
      <c r="A6" s="28" t="s">
        <v>2</v>
      </c>
      <c r="B6" s="25" t="s">
        <v>22</v>
      </c>
      <c r="C6" s="10" t="s">
        <v>29</v>
      </c>
      <c r="D6" s="26" t="s">
        <v>16</v>
      </c>
      <c r="E6" s="28" t="s">
        <v>19</v>
      </c>
      <c r="F6" s="2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30" x14ac:dyDescent="0.2">
      <c r="A7" s="28" t="s">
        <v>4</v>
      </c>
      <c r="B7" s="25" t="s">
        <v>26</v>
      </c>
      <c r="C7" s="10" t="s">
        <v>29</v>
      </c>
      <c r="D7" s="26" t="s">
        <v>16</v>
      </c>
      <c r="E7" s="28" t="s">
        <v>19</v>
      </c>
      <c r="F7" s="27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90" x14ac:dyDescent="0.2">
      <c r="A8" s="28"/>
      <c r="B8" s="29" t="s">
        <v>37</v>
      </c>
      <c r="C8" s="10"/>
      <c r="D8" s="26"/>
      <c r="E8" s="28"/>
      <c r="F8" s="2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x14ac:dyDescent="0.2">
      <c r="A9" s="28" t="s">
        <v>6</v>
      </c>
      <c r="B9" s="25" t="s">
        <v>25</v>
      </c>
      <c r="C9" s="10" t="s">
        <v>29</v>
      </c>
      <c r="D9" s="26" t="s">
        <v>16</v>
      </c>
      <c r="E9" s="28" t="s">
        <v>19</v>
      </c>
      <c r="F9" s="27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30" x14ac:dyDescent="0.2">
      <c r="A10" s="28" t="s">
        <v>8</v>
      </c>
      <c r="B10" s="25" t="s">
        <v>36</v>
      </c>
      <c r="C10" s="10" t="s">
        <v>29</v>
      </c>
      <c r="D10" s="26" t="s">
        <v>16</v>
      </c>
      <c r="E10" s="28" t="s">
        <v>33</v>
      </c>
      <c r="F10" s="27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x14ac:dyDescent="0.2">
      <c r="A11" s="28" t="s">
        <v>5</v>
      </c>
      <c r="B11" s="25" t="s">
        <v>23</v>
      </c>
      <c r="C11" s="10" t="s">
        <v>29</v>
      </c>
      <c r="D11" s="26" t="s">
        <v>16</v>
      </c>
      <c r="E11" s="28" t="s">
        <v>17</v>
      </c>
      <c r="F11" s="27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30" x14ac:dyDescent="0.2">
      <c r="A12" s="28" t="s">
        <v>7</v>
      </c>
      <c r="B12" s="25" t="s">
        <v>24</v>
      </c>
      <c r="C12" s="10" t="s">
        <v>29</v>
      </c>
      <c r="D12" s="26" t="s">
        <v>16</v>
      </c>
      <c r="E12" s="28" t="s">
        <v>34</v>
      </c>
      <c r="F12" s="27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90" x14ac:dyDescent="0.2">
      <c r="A13" s="28" t="s">
        <v>30</v>
      </c>
      <c r="B13" s="25"/>
      <c r="C13" s="10" t="s">
        <v>29</v>
      </c>
      <c r="D13" s="26" t="s">
        <v>16</v>
      </c>
      <c r="E13" s="28" t="s">
        <v>35</v>
      </c>
      <c r="F13" s="25" t="s">
        <v>31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x14ac:dyDescent="0.2">
      <c r="A14" s="28" t="s">
        <v>27</v>
      </c>
      <c r="B14" s="25" t="s">
        <v>28</v>
      </c>
      <c r="C14" s="10" t="s">
        <v>29</v>
      </c>
      <c r="D14" s="26" t="s">
        <v>16</v>
      </c>
      <c r="E14" s="28"/>
      <c r="F14" s="27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x14ac:dyDescent="0.2">
      <c r="A15" s="28" t="s">
        <v>41</v>
      </c>
      <c r="B15" s="25" t="s">
        <v>45</v>
      </c>
      <c r="C15" s="30" t="s">
        <v>29</v>
      </c>
      <c r="D15" s="26" t="s">
        <v>16</v>
      </c>
      <c r="E15" s="28" t="s">
        <v>19</v>
      </c>
      <c r="F15" s="27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x14ac:dyDescent="0.2">
      <c r="A16" s="28" t="s">
        <v>42</v>
      </c>
      <c r="B16" s="25" t="s">
        <v>46</v>
      </c>
      <c r="C16" s="30" t="s">
        <v>29</v>
      </c>
      <c r="D16" s="26" t="s">
        <v>16</v>
      </c>
      <c r="E16" s="28" t="s">
        <v>19</v>
      </c>
      <c r="F16" s="2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25">
      <c r="C17" s="32"/>
      <c r="D17" s="32"/>
      <c r="E17" s="32"/>
      <c r="F17" s="32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25">
      <c r="C18" s="32"/>
      <c r="D18" s="32"/>
      <c r="E18" s="32"/>
      <c r="F18" s="32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25">
      <c r="E19" s="32"/>
      <c r="F19" s="32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25">
      <c r="E20" s="32"/>
      <c r="F20" s="32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E21" s="32"/>
      <c r="F21" s="32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x14ac:dyDescent="0.25">
      <c r="B22" s="32"/>
      <c r="C22" s="32"/>
      <c r="D22" s="32"/>
      <c r="E22" s="32"/>
      <c r="F22" s="32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x14ac:dyDescent="0.25">
      <c r="A23" s="36" t="s">
        <v>38</v>
      </c>
      <c r="B23" s="33"/>
      <c r="C23" s="32"/>
      <c r="D23" s="32"/>
      <c r="E23" s="32"/>
      <c r="F23" s="32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x14ac:dyDescent="0.25">
      <c r="B24" s="32"/>
      <c r="C24" s="32"/>
      <c r="D24" s="32"/>
      <c r="E24" s="32"/>
      <c r="F24" s="32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x14ac:dyDescent="0.25">
      <c r="B25" s="32"/>
      <c r="C25" s="32"/>
      <c r="D25" s="32"/>
      <c r="E25" s="32"/>
      <c r="F25" s="32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x14ac:dyDescent="0.25">
      <c r="B26" s="32"/>
      <c r="C26" s="32"/>
      <c r="D26" s="32"/>
      <c r="E26" s="32"/>
      <c r="F26" s="32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x14ac:dyDescent="0.25">
      <c r="B27" s="32"/>
      <c r="C27" s="32"/>
      <c r="D27" s="32"/>
      <c r="E27" s="32"/>
      <c r="F27" s="32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x14ac:dyDescent="0.25">
      <c r="B28" s="32"/>
      <c r="C28" s="32"/>
      <c r="D28" s="32"/>
      <c r="E28" s="32"/>
      <c r="F28" s="32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x14ac:dyDescent="0.25">
      <c r="B29" s="32"/>
      <c r="C29" s="32"/>
      <c r="D29" s="32"/>
      <c r="E29" s="32"/>
      <c r="F29" s="32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x14ac:dyDescent="0.25">
      <c r="B30" s="32"/>
      <c r="C30" s="32"/>
      <c r="D30" s="32"/>
      <c r="E30" s="32"/>
      <c r="F30" s="32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25">
      <c r="B31" s="32"/>
      <c r="C31" s="32"/>
      <c r="D31" s="32"/>
      <c r="E31" s="32"/>
      <c r="F31" s="32"/>
      <c r="G31" s="6"/>
      <c r="H31" s="6"/>
      <c r="I31" s="6"/>
      <c r="J31" s="6"/>
      <c r="K31" s="6"/>
      <c r="L31" s="6"/>
    </row>
    <row r="32" spans="1:23" x14ac:dyDescent="0.25">
      <c r="B32" s="32"/>
      <c r="C32" s="32"/>
      <c r="D32" s="32"/>
      <c r="E32" s="32"/>
      <c r="F32" s="32"/>
      <c r="G32" s="6"/>
      <c r="H32" s="6"/>
      <c r="I32" s="6"/>
      <c r="J32" s="6"/>
      <c r="K32" s="6"/>
      <c r="L32" s="6"/>
    </row>
    <row r="33" spans="2:12" x14ac:dyDescent="0.25">
      <c r="B33" s="32"/>
      <c r="C33" s="32"/>
      <c r="D33" s="32"/>
      <c r="E33" s="32"/>
      <c r="F33" s="32"/>
      <c r="G33" s="6"/>
      <c r="H33" s="6"/>
      <c r="I33" s="6"/>
      <c r="J33" s="6"/>
      <c r="K33" s="6"/>
      <c r="L33" s="6"/>
    </row>
    <row r="34" spans="2:12" x14ac:dyDescent="0.25">
      <c r="B34" s="32"/>
      <c r="C34" s="32"/>
      <c r="D34" s="32"/>
      <c r="E34" s="32"/>
      <c r="F34" s="32"/>
      <c r="G34" s="6"/>
      <c r="H34" s="6"/>
      <c r="I34" s="6"/>
      <c r="J34" s="6"/>
      <c r="K34" s="6"/>
      <c r="L34" s="6"/>
    </row>
  </sheetData>
  <mergeCells count="1">
    <mergeCell ref="A1:F1"/>
  </mergeCells>
  <printOptions horizontalCentered="1"/>
  <pageMargins left="0.59055118110236227" right="0.59055118110236227" top="1.25" bottom="0.31496062992125984" header="0.39370078740157483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ג-נ-9</vt:lpstr>
      <vt:lpstr>הסברים</vt:lpstr>
      <vt:lpstr>'לוח ג-נ-9'!WPrint_Area_W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בנק ישראל - נתונים עיקריים על המשק הישראלי</dc:title>
  <dc:creator>מעיין קלרמן</dc:creator>
  <cp:lastModifiedBy>אנג'לה ברנהולץ</cp:lastModifiedBy>
  <cp:lastPrinted>2016-03-20T09:21:01Z</cp:lastPrinted>
  <dcterms:created xsi:type="dcterms:W3CDTF">2011-07-13T08:42:28Z</dcterms:created>
  <dcterms:modified xsi:type="dcterms:W3CDTF">2022-03-21T13:27:33Z</dcterms:modified>
</cp:coreProperties>
</file>