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לוחות פיים באקסל\נספח\נספח 2019\ערכים\"/>
    </mc:Choice>
  </mc:AlternateContent>
  <bookViews>
    <workbookView xWindow="480" yWindow="435" windowWidth="10155" windowHeight="5070" firstSheet="1" activeTab="1"/>
  </bookViews>
  <sheets>
    <sheet name="FAME Persistence2" sheetId="30" state="veryHidden" r:id="rId1"/>
    <sheet name="לוח ג-נ-6 (2)" sheetId="2" r:id="rId2"/>
    <sheet name="הסברים" sheetId="8" r:id="rId3"/>
  </sheets>
  <externalReferences>
    <externalReference r:id="rId4"/>
  </externalReferences>
  <definedNames>
    <definedName name="_xlnm.Print_Area" localSheetId="1">'לוח ג-נ-6 (2)'!$A$1:$K$61</definedName>
  </definedNames>
  <calcPr calcId="162913"/>
</workbook>
</file>

<file path=xl/calcChain.xml><?xml version="1.0" encoding="utf-8"?>
<calcChain xmlns="http://schemas.openxmlformats.org/spreadsheetml/2006/main">
  <c r="A2" i="2" l="1"/>
  <c r="F49" i="2"/>
  <c r="E49" i="2"/>
  <c r="D49" i="2"/>
  <c r="G22" i="2"/>
  <c r="K49" i="2"/>
  <c r="C49" i="2"/>
  <c r="F22" i="2"/>
  <c r="J49" i="2"/>
  <c r="B49" i="2"/>
  <c r="E22" i="2"/>
  <c r="I49" i="2"/>
  <c r="A49" i="2"/>
  <c r="D22" i="2"/>
  <c r="H49" i="2"/>
  <c r="K22" i="2"/>
  <c r="C22" i="2"/>
  <c r="G49" i="2"/>
  <c r="J22" i="2"/>
  <c r="B22" i="2"/>
  <c r="I22" i="2"/>
  <c r="A22" i="2"/>
  <c r="H22" i="2"/>
</calcChain>
</file>

<file path=xl/sharedStrings.xml><?xml version="1.0" encoding="utf-8"?>
<sst xmlns="http://schemas.openxmlformats.org/spreadsheetml/2006/main" count="215" uniqueCount="111">
  <si>
    <t>השינוי</t>
  </si>
  <si>
    <t>בבסיס</t>
  </si>
  <si>
    <t>תרומת</t>
  </si>
  <si>
    <t>פעולות</t>
  </si>
  <si>
    <t>מכרז</t>
  </si>
  <si>
    <t>מט"ח של</t>
  </si>
  <si>
    <t>התאמות</t>
  </si>
  <si>
    <t>הכסף</t>
  </si>
  <si>
    <t>הציבורי</t>
  </si>
  <si>
    <t>ההלוואה</t>
  </si>
  <si>
    <t>בשוק</t>
  </si>
  <si>
    <t>גורמים</t>
  </si>
  <si>
    <t>פיקדונות</t>
  </si>
  <si>
    <t>לבסיס</t>
  </si>
  <si>
    <t>המוניטרית</t>
  </si>
  <si>
    <t>החלף</t>
  </si>
  <si>
    <t>הפרטי</t>
  </si>
  <si>
    <t>הבנקים</t>
  </si>
  <si>
    <t>המרות</t>
  </si>
  <si>
    <t>המגזר</t>
  </si>
  <si>
    <t>הפתוח</t>
  </si>
  <si>
    <t>הנתון</t>
  </si>
  <si>
    <t xml:space="preserve">הגדרה והסבר </t>
  </si>
  <si>
    <t>השינוי בבסיס הכסף</t>
  </si>
  <si>
    <t>יומית</t>
  </si>
  <si>
    <t>תרומת המגזר הציבורי</t>
  </si>
  <si>
    <t>סך כל תרומת בנק ישראל</t>
  </si>
  <si>
    <t>ההלוואה המוניטרית</t>
  </si>
  <si>
    <t>פעולות בשוק הפתוח</t>
  </si>
  <si>
    <t>גורמים אחרים</t>
  </si>
  <si>
    <t>מכרז פיקדונות הבנקים</t>
  </si>
  <si>
    <t>המרות מט"ח של המגזר הפרטי</t>
  </si>
  <si>
    <t>התאמות לבסיס הכסף</t>
  </si>
  <si>
    <t>אחוזי תוצר</t>
  </si>
  <si>
    <t>תרומת בנק ישראל</t>
  </si>
  <si>
    <t>אחרים</t>
  </si>
  <si>
    <t>מקור הנתונים: בנק ישראל, חשבות.</t>
  </si>
  <si>
    <t>נתונים רבעוניים</t>
  </si>
  <si>
    <t>יחידת המדידה</t>
  </si>
  <si>
    <t>תדירות הנתון</t>
  </si>
  <si>
    <t>המקור</t>
  </si>
  <si>
    <t>הערות</t>
  </si>
  <si>
    <t>בנק ישראל, החשבות</t>
  </si>
  <si>
    <t>הזרמות הכספים של הממשלה והמוסדות הלאומיים.</t>
  </si>
  <si>
    <t>הנפקת מק"ם, רכישת אג"ח ממשלתית ומכרזי ריפו.</t>
  </si>
  <si>
    <t>פיקדונות בשקלים שבנק ישראל מקבל מהתאגידים הבנקאיים, בכלים הבאים: פיקדונות ליום אחד - מכרז פיקדונות יומי, פיקדונות במכרז מדורג לשבוע, פיקדון בחלון הפיקדונות.</t>
  </si>
  <si>
    <t>פעולות שונות שלא בוצעו ע"י הממשלה או בנק ישראל, אך יש להן השפעה על בסיס הכסף.</t>
  </si>
  <si>
    <t>סך כל ההזרמות של המגזר הציבורי, בנק ישראל + המרות המט"ח וההתאמות לבסיס הכסף.</t>
  </si>
  <si>
    <t>הנתון התקופתי (הרבעוני/השנתי) הוא סכום השינויים (ההזרמות) היומיים במהלך התקופה (רביע/שנה) מחולק בתוצר התקופתי המתאים (רבעוני או שנתי).</t>
  </si>
  <si>
    <t>ההזרמות של בנק ישראל כוללות: הלוואות מוניטריות, מכרזי פיקדונות הבנקים, פעולות בשוק הפתוח, מכרזי החלף וגורמים אחרים.</t>
  </si>
  <si>
    <t>הלוואות מוניטריות שבנק ישראל מעמיד לרשות התאגידים הבנקאיים, לפי סעיף 42 לחוק בנק ישראל תשי"ד-1954, בכלים הבאים: הלוואות ליום אחד - מכרז הלוואות יומי, הלוואות במכרז מדורג לשבוע, הלוואות בחלון ההלוואות.</t>
  </si>
  <si>
    <t>הגורמים האחרים שמשפיעים על בסיס הכסף, כולל: הוצאות התקציב של בנק ישראל, האשראי המוכוון במטבע ישראלי, הפעולות בניירות ערך ממשלתיים, הריבית על פיקדונות הבנקים בבנק ישראל בשקלים והריבית שהבנקים משלמים על ההלוואה המוניטרית.</t>
  </si>
  <si>
    <t>מכרזי החלף (swap) דולר שקל בין בנק ישראל לבנקים. מכרזים אלה התקיימו בין השנים 1995-2004.</t>
  </si>
  <si>
    <t>המרת שקלים כנגד המרת מטבע חוץ ע"י המגזר הפרטי.</t>
  </si>
  <si>
    <t>סך</t>
  </si>
  <si>
    <t>הכול</t>
  </si>
  <si>
    <t>1=2+3+9+10</t>
  </si>
  <si>
    <t>3=4+5+6+7+8</t>
  </si>
  <si>
    <t>לוח ג-נ-6 (2)</t>
  </si>
  <si>
    <t>$K$22</t>
  </si>
  <si>
    <t>$J$22</t>
  </si>
  <si>
    <t>$I$22</t>
  </si>
  <si>
    <t>$H$22</t>
  </si>
  <si>
    <t>$G$22</t>
  </si>
  <si>
    <t>$F$22</t>
  </si>
  <si>
    <t>$E$22</t>
  </si>
  <si>
    <t>$D$22</t>
  </si>
  <si>
    <t>$C$22</t>
  </si>
  <si>
    <t>$B$22</t>
  </si>
  <si>
    <t>1995</t>
  </si>
  <si>
    <t>A1:A12</t>
  </si>
  <si>
    <t>FAMEDATE</t>
  </si>
  <si>
    <t>Quarterly</t>
  </si>
  <si>
    <t>REP.S91013.Q</t>
  </si>
  <si>
    <t>REP.S91014.Q</t>
  </si>
  <si>
    <t>REP.S91015.Q</t>
  </si>
  <si>
    <t>REP.S91016.Q</t>
  </si>
  <si>
    <t>REP.S91017.Q</t>
  </si>
  <si>
    <t>REP.S91018.Q</t>
  </si>
  <si>
    <t>REP.S91019.Q</t>
  </si>
  <si>
    <t>REP.S91020.Q</t>
  </si>
  <si>
    <t>REP.S91122.Q</t>
  </si>
  <si>
    <t>REP.S91012.Q</t>
  </si>
  <si>
    <t>REP.S91012.A</t>
  </si>
  <si>
    <t>Annual</t>
  </si>
  <si>
    <t>REP.S91013.A</t>
  </si>
  <si>
    <t>REP.S91014.A</t>
  </si>
  <si>
    <t>REP.S91015.A</t>
  </si>
  <si>
    <t>REP.S91016.A</t>
  </si>
  <si>
    <t>REP.S91017.A</t>
  </si>
  <si>
    <t>REP.S91018.A</t>
  </si>
  <si>
    <t>REP.S91019.A</t>
  </si>
  <si>
    <t>REP.S91020.A</t>
  </si>
  <si>
    <t>REP.S91122.A</t>
  </si>
  <si>
    <t>$A$22</t>
  </si>
  <si>
    <r>
      <t>(אחוזי תוצר</t>
    </r>
    <r>
      <rPr>
        <sz val="10"/>
        <rFont val="Miriam"/>
        <family val="2"/>
        <charset val="177"/>
      </rPr>
      <t>)</t>
    </r>
  </si>
  <si>
    <t>נתונים שנתיים</t>
  </si>
  <si>
    <t>לוח ג'-נ'-12 (2)</t>
  </si>
  <si>
    <t>הסברים ללוח ג'-נ'-12 (2): המקורות לשינויים בבסיס הכסף</t>
  </si>
  <si>
    <t>A1:A26</t>
  </si>
  <si>
    <t>$A$49</t>
  </si>
  <si>
    <t>$B$49</t>
  </si>
  <si>
    <t>$C$49</t>
  </si>
  <si>
    <t>$D$49</t>
  </si>
  <si>
    <t>$E$49</t>
  </si>
  <si>
    <t>$F$49</t>
  </si>
  <si>
    <t>$G$49</t>
  </si>
  <si>
    <t>$H$49</t>
  </si>
  <si>
    <t>$I$49</t>
  </si>
  <si>
    <t>$J$49</t>
  </si>
  <si>
    <t>$K$49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</si>
</sst>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yyyy"/>
    <numFmt numFmtId="167" formatCode="mm/yyyy"/>
  </numFmts>
  <fonts count="12" x14ac:knownFonts="1">
    <font>
      <sz val="10"/>
      <name val="Arial (Hebrew)"/>
      <charset val="177"/>
    </font>
    <font>
      <sz val="10"/>
      <name val="Miriam"/>
      <family val="2"/>
      <charset val="177"/>
    </font>
    <font>
      <b/>
      <sz val="14"/>
      <name val="Miriam"/>
      <family val="2"/>
      <charset val="177"/>
    </font>
    <font>
      <sz val="9"/>
      <name val="Miriam"/>
      <family val="2"/>
      <charset val="177"/>
    </font>
    <font>
      <b/>
      <sz val="8"/>
      <color indexed="18"/>
      <name val="Levenim MT"/>
      <charset val="177"/>
    </font>
    <font>
      <sz val="7"/>
      <color indexed="18"/>
      <name val="Levenim MT"/>
      <charset val="177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0"/>
      <name val="Arial (Hebrew)"/>
      <charset val="177"/>
    </font>
    <font>
      <b/>
      <sz val="10"/>
      <name val="Miriam"/>
      <family val="2"/>
      <charset val="177"/>
    </font>
    <font>
      <sz val="10"/>
      <color theme="0"/>
      <name val="Miriam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readingOrder="2"/>
    </xf>
    <xf numFmtId="49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readingOrder="2"/>
    </xf>
    <xf numFmtId="164" fontId="1" fillId="0" borderId="0" xfId="0" applyNumberFormat="1" applyFont="1" applyFill="1" applyBorder="1" applyAlignment="1">
      <alignment horizontal="right" indent="1"/>
    </xf>
    <xf numFmtId="164" fontId="1" fillId="0" borderId="1" xfId="0" applyNumberFormat="1" applyFont="1" applyFill="1" applyBorder="1" applyAlignment="1">
      <alignment horizontal="right" indent="1"/>
    </xf>
    <xf numFmtId="49" fontId="1" fillId="0" borderId="2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 indent="1"/>
    </xf>
    <xf numFmtId="0" fontId="0" fillId="0" borderId="0" xfId="0" applyFill="1"/>
    <xf numFmtId="0" fontId="6" fillId="0" borderId="0" xfId="1" applyFill="1"/>
    <xf numFmtId="0" fontId="4" fillId="0" borderId="0" xfId="0" applyFont="1" applyFill="1" applyBorder="1"/>
    <xf numFmtId="0" fontId="8" fillId="0" borderId="3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NumberFormat="1" applyFill="1" applyBorder="1" applyAlignment="1">
      <alignment vertical="center" wrapText="1" readingOrder="2"/>
    </xf>
    <xf numFmtId="0" fontId="0" fillId="0" borderId="3" xfId="0" applyFill="1" applyBorder="1" applyAlignment="1">
      <alignment vertical="center" wrapText="1" readingOrder="2"/>
    </xf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right" vertical="center" wrapText="1"/>
    </xf>
    <xf numFmtId="0" fontId="0" fillId="0" borderId="4" xfId="0" applyFill="1" applyBorder="1" applyAlignment="1">
      <alignment horizontal="right" vertical="center" wrapText="1"/>
    </xf>
    <xf numFmtId="0" fontId="0" fillId="0" borderId="5" xfId="0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right" readingOrder="2"/>
    </xf>
    <xf numFmtId="1" fontId="1" fillId="0" borderId="1" xfId="0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>
      <alignment horizontal="right"/>
    </xf>
    <xf numFmtId="167" fontId="1" fillId="0" borderId="0" xfId="0" applyNumberFormat="1" applyFont="1" applyFill="1" applyBorder="1" applyAlignment="1">
      <alignment horizontal="right"/>
    </xf>
    <xf numFmtId="167" fontId="1" fillId="0" borderId="1" xfId="0" applyNumberFormat="1" applyFont="1" applyFill="1" applyBorder="1" applyAlignment="1">
      <alignment horizontal="right"/>
    </xf>
    <xf numFmtId="0" fontId="0" fillId="0" borderId="0" xfId="0" quotePrefix="1"/>
    <xf numFmtId="165" fontId="5" fillId="0" borderId="0" xfId="0" applyNumberFormat="1" applyFont="1" applyFill="1" applyBorder="1" applyAlignment="1">
      <alignment wrapText="1"/>
    </xf>
    <xf numFmtId="22" fontId="0" fillId="0" borderId="0" xfId="0" applyNumberFormat="1"/>
    <xf numFmtId="0" fontId="1" fillId="0" borderId="1" xfId="0" applyNumberFormat="1" applyFont="1" applyFill="1" applyBorder="1" applyAlignment="1">
      <alignment horizontal="center"/>
    </xf>
    <xf numFmtId="0" fontId="0" fillId="0" borderId="0" xfId="0" applyBorder="1"/>
    <xf numFmtId="0" fontId="11" fillId="0" borderId="1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readingOrder="2"/>
    </xf>
    <xf numFmtId="0" fontId="10" fillId="0" borderId="6" xfId="0" applyFont="1" applyFill="1" applyBorder="1" applyAlignment="1">
      <alignment horizontal="right" readingOrder="2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readingOrder="2"/>
    </xf>
    <xf numFmtId="0" fontId="1" fillId="0" borderId="0" xfId="0" applyFont="1" applyFill="1" applyBorder="1" applyAlignment="1">
      <alignment horizontal="center" readingOrder="2"/>
    </xf>
    <xf numFmtId="0" fontId="1" fillId="0" borderId="6" xfId="0" applyFont="1" applyFill="1" applyBorder="1" applyAlignment="1">
      <alignment horizontal="center" readingOrder="2"/>
    </xf>
    <xf numFmtId="0" fontId="7" fillId="0" borderId="0" xfId="1" applyFont="1" applyFill="1" applyAlignment="1">
      <alignment horizontal="center"/>
    </xf>
    <xf numFmtId="0" fontId="0" fillId="0" borderId="5" xfId="0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9" fillId="0" borderId="3" xfId="0" applyFont="1" applyFill="1" applyBorder="1" applyAlignment="1">
      <alignment vertical="center" textRotation="90"/>
    </xf>
    <xf numFmtId="0" fontId="8" fillId="0" borderId="3" xfId="1" applyFont="1" applyFill="1" applyBorder="1" applyAlignment="1">
      <alignment horizontal="center"/>
    </xf>
    <xf numFmtId="0" fontId="0" fillId="0" borderId="3" xfId="0" applyBorder="1" applyAlignment="1"/>
    <xf numFmtId="0" fontId="0" fillId="0" borderId="3" xfId="0" applyFill="1" applyBorder="1" applyAlignment="1">
      <alignment horizontal="right" vertical="center" wrapText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populator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FAMEData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rightToLeft="1" workbookViewId="0"/>
  </sheetViews>
  <sheetFormatPr defaultRowHeight="12.75" x14ac:dyDescent="0.2"/>
  <sheetData>
    <row r="1" spans="1:14" x14ac:dyDescent="0.2">
      <c r="A1">
        <v>22</v>
      </c>
      <c r="B1" t="s">
        <v>58</v>
      </c>
    </row>
    <row r="2" spans="1:14" x14ac:dyDescent="0.2">
      <c r="A2" s="32" t="s">
        <v>58</v>
      </c>
      <c r="B2" t="s">
        <v>94</v>
      </c>
      <c r="C2" t="s">
        <v>99</v>
      </c>
      <c r="D2">
        <v>35064</v>
      </c>
      <c r="E2" s="34">
        <v>44277.976597222223</v>
      </c>
      <c r="F2" t="b">
        <v>1</v>
      </c>
      <c r="G2" s="32" t="s">
        <v>71</v>
      </c>
      <c r="H2" s="32" t="s">
        <v>69</v>
      </c>
      <c r="I2">
        <v>2020</v>
      </c>
      <c r="J2">
        <v>0</v>
      </c>
      <c r="K2" s="32" t="s">
        <v>84</v>
      </c>
      <c r="L2" t="b">
        <v>0</v>
      </c>
      <c r="M2" t="b">
        <v>0</v>
      </c>
      <c r="N2" t="b">
        <v>0</v>
      </c>
    </row>
    <row r="3" spans="1:14" x14ac:dyDescent="0.2">
      <c r="A3" s="32" t="s">
        <v>58</v>
      </c>
      <c r="B3" t="s">
        <v>68</v>
      </c>
      <c r="C3" t="s">
        <v>99</v>
      </c>
      <c r="D3">
        <v>-0.2371377957158797</v>
      </c>
      <c r="E3" s="34">
        <v>44277.976597222223</v>
      </c>
      <c r="F3" t="b">
        <v>1</v>
      </c>
      <c r="G3" s="32" t="s">
        <v>83</v>
      </c>
      <c r="H3" s="32" t="s">
        <v>69</v>
      </c>
      <c r="I3">
        <v>2020</v>
      </c>
      <c r="J3">
        <v>0</v>
      </c>
      <c r="K3" s="32" t="s">
        <v>84</v>
      </c>
      <c r="L3" t="b">
        <v>0</v>
      </c>
      <c r="M3" t="b">
        <v>0</v>
      </c>
      <c r="N3" t="b">
        <v>0</v>
      </c>
    </row>
    <row r="4" spans="1:14" x14ac:dyDescent="0.2">
      <c r="A4" s="32" t="s">
        <v>58</v>
      </c>
      <c r="B4" t="s">
        <v>67</v>
      </c>
      <c r="C4" t="s">
        <v>99</v>
      </c>
      <c r="D4">
        <v>0.43635955246733293</v>
      </c>
      <c r="E4" s="34">
        <v>44277.976597222223</v>
      </c>
      <c r="F4" t="b">
        <v>1</v>
      </c>
      <c r="G4" s="32" t="s">
        <v>85</v>
      </c>
      <c r="H4" s="32" t="s">
        <v>69</v>
      </c>
      <c r="I4">
        <v>2020</v>
      </c>
      <c r="J4">
        <v>0</v>
      </c>
      <c r="K4" s="32" t="s">
        <v>84</v>
      </c>
      <c r="L4" t="b">
        <v>0</v>
      </c>
      <c r="M4" t="b">
        <v>0</v>
      </c>
      <c r="N4" t="b">
        <v>0</v>
      </c>
    </row>
    <row r="5" spans="1:14" x14ac:dyDescent="0.2">
      <c r="A5" s="32" t="s">
        <v>58</v>
      </c>
      <c r="B5" t="s">
        <v>66</v>
      </c>
      <c r="C5" t="s">
        <v>99</v>
      </c>
      <c r="D5">
        <v>-6.6685825087272539</v>
      </c>
      <c r="E5" s="34">
        <v>44277.976597222223</v>
      </c>
      <c r="F5" t="b">
        <v>1</v>
      </c>
      <c r="G5" s="32" t="s">
        <v>86</v>
      </c>
      <c r="H5" s="32" t="s">
        <v>69</v>
      </c>
      <c r="I5">
        <v>2020</v>
      </c>
      <c r="J5">
        <v>0</v>
      </c>
      <c r="K5" s="32" t="s">
        <v>84</v>
      </c>
      <c r="L5" t="b">
        <v>0</v>
      </c>
      <c r="M5" t="b">
        <v>0</v>
      </c>
      <c r="N5" t="b">
        <v>0</v>
      </c>
    </row>
    <row r="6" spans="1:14" x14ac:dyDescent="0.2">
      <c r="A6" s="32" t="s">
        <v>58</v>
      </c>
      <c r="B6" t="s">
        <v>65</v>
      </c>
      <c r="C6" t="s">
        <v>99</v>
      </c>
      <c r="D6">
        <v>-3.6269620173495047</v>
      </c>
      <c r="E6" s="34">
        <v>44277.976597222223</v>
      </c>
      <c r="F6" t="b">
        <v>1</v>
      </c>
      <c r="G6" s="32" t="s">
        <v>87</v>
      </c>
      <c r="H6" s="32" t="s">
        <v>69</v>
      </c>
      <c r="I6">
        <v>2020</v>
      </c>
      <c r="J6">
        <v>0</v>
      </c>
      <c r="K6" s="32" t="s">
        <v>84</v>
      </c>
      <c r="L6" t="b">
        <v>0</v>
      </c>
      <c r="M6" t="b">
        <v>0</v>
      </c>
      <c r="N6" t="b">
        <v>0</v>
      </c>
    </row>
    <row r="7" spans="1:14" x14ac:dyDescent="0.2">
      <c r="A7" s="32" t="s">
        <v>58</v>
      </c>
      <c r="B7" t="s">
        <v>64</v>
      </c>
      <c r="C7" t="s">
        <v>99</v>
      </c>
      <c r="D7">
        <v>-1.0464862895717144</v>
      </c>
      <c r="E7" s="34">
        <v>44277.976597222223</v>
      </c>
      <c r="F7" t="b">
        <v>1</v>
      </c>
      <c r="G7" s="32" t="s">
        <v>88</v>
      </c>
      <c r="H7" s="32" t="s">
        <v>69</v>
      </c>
      <c r="I7">
        <v>2020</v>
      </c>
      <c r="J7">
        <v>0</v>
      </c>
      <c r="K7" s="32" t="s">
        <v>84</v>
      </c>
      <c r="L7" t="b">
        <v>0</v>
      </c>
      <c r="M7" t="b">
        <v>0</v>
      </c>
      <c r="N7" t="b">
        <v>0</v>
      </c>
    </row>
    <row r="8" spans="1:14" x14ac:dyDescent="0.2">
      <c r="A8" s="32" t="s">
        <v>58</v>
      </c>
      <c r="B8" t="s">
        <v>63</v>
      </c>
      <c r="C8" t="s">
        <v>99</v>
      </c>
      <c r="D8">
        <v>-0.29962372163628842</v>
      </c>
      <c r="E8" s="34">
        <v>44277.976597222223</v>
      </c>
      <c r="F8" t="b">
        <v>1</v>
      </c>
      <c r="G8" s="32" t="s">
        <v>89</v>
      </c>
      <c r="H8" s="32" t="s">
        <v>69</v>
      </c>
      <c r="I8">
        <v>2020</v>
      </c>
      <c r="J8">
        <v>0</v>
      </c>
      <c r="K8" s="32" t="s">
        <v>84</v>
      </c>
      <c r="L8" t="b">
        <v>0</v>
      </c>
      <c r="M8" t="b">
        <v>0</v>
      </c>
      <c r="N8" t="b">
        <v>0</v>
      </c>
    </row>
    <row r="9" spans="1:14" x14ac:dyDescent="0.2">
      <c r="A9" s="32" t="s">
        <v>58</v>
      </c>
      <c r="B9" t="s">
        <v>62</v>
      </c>
      <c r="C9" t="s">
        <v>99</v>
      </c>
      <c r="D9">
        <v>-1.6962936519195133</v>
      </c>
      <c r="E9" s="34">
        <v>44277.976597222223</v>
      </c>
      <c r="F9" t="b">
        <v>1</v>
      </c>
      <c r="G9" s="32" t="s">
        <v>90</v>
      </c>
      <c r="H9" s="32" t="s">
        <v>69</v>
      </c>
      <c r="I9">
        <v>2020</v>
      </c>
      <c r="J9">
        <v>0</v>
      </c>
      <c r="K9" s="32" t="s">
        <v>84</v>
      </c>
      <c r="L9" t="b">
        <v>0</v>
      </c>
      <c r="M9" t="b">
        <v>0</v>
      </c>
      <c r="N9" t="b">
        <v>0</v>
      </c>
    </row>
    <row r="10" spans="1:14" x14ac:dyDescent="0.2">
      <c r="A10" s="32" t="s">
        <v>58</v>
      </c>
      <c r="B10" t="s">
        <v>61</v>
      </c>
      <c r="C10" t="s">
        <v>99</v>
      </c>
      <c r="E10" s="34">
        <v>44277.976597222223</v>
      </c>
      <c r="F10" t="b">
        <v>1</v>
      </c>
      <c r="G10" s="32" t="s">
        <v>91</v>
      </c>
      <c r="H10" s="32" t="s">
        <v>69</v>
      </c>
      <c r="I10">
        <v>2020</v>
      </c>
      <c r="J10">
        <v>0</v>
      </c>
      <c r="K10" s="32" t="s">
        <v>84</v>
      </c>
      <c r="L10" t="b">
        <v>0</v>
      </c>
      <c r="M10" t="b">
        <v>0</v>
      </c>
      <c r="N10" t="b">
        <v>0</v>
      </c>
    </row>
    <row r="11" spans="1:14" x14ac:dyDescent="0.2">
      <c r="A11" s="32" t="s">
        <v>58</v>
      </c>
      <c r="B11" t="s">
        <v>60</v>
      </c>
      <c r="C11" t="s">
        <v>99</v>
      </c>
      <c r="D11">
        <v>6.3161520065858481</v>
      </c>
      <c r="E11" s="34">
        <v>44277.976597222223</v>
      </c>
      <c r="F11" t="b">
        <v>1</v>
      </c>
      <c r="G11" s="32" t="s">
        <v>92</v>
      </c>
      <c r="H11" s="32" t="s">
        <v>69</v>
      </c>
      <c r="I11">
        <v>2020</v>
      </c>
      <c r="J11">
        <v>0</v>
      </c>
      <c r="K11" s="32" t="s">
        <v>84</v>
      </c>
      <c r="L11" t="b">
        <v>0</v>
      </c>
      <c r="M11" t="b">
        <v>0</v>
      </c>
      <c r="N11" t="b">
        <v>0</v>
      </c>
    </row>
    <row r="12" spans="1:14" x14ac:dyDescent="0.2">
      <c r="A12" s="32" t="s">
        <v>58</v>
      </c>
      <c r="B12" t="s">
        <v>59</v>
      </c>
      <c r="C12" t="s">
        <v>99</v>
      </c>
      <c r="D12">
        <v>-0.32106686044462851</v>
      </c>
      <c r="E12" s="34">
        <v>44277.976597222223</v>
      </c>
      <c r="F12" t="b">
        <v>1</v>
      </c>
      <c r="G12" s="32" t="s">
        <v>93</v>
      </c>
      <c r="H12" s="32" t="s">
        <v>69</v>
      </c>
      <c r="I12">
        <v>2020</v>
      </c>
      <c r="J12">
        <v>0</v>
      </c>
      <c r="K12" s="32" t="s">
        <v>84</v>
      </c>
      <c r="L12" t="b">
        <v>0</v>
      </c>
      <c r="M12" t="b">
        <v>0</v>
      </c>
      <c r="N12" t="b">
        <v>0</v>
      </c>
    </row>
    <row r="13" spans="1:14" x14ac:dyDescent="0.2">
      <c r="A13" s="32" t="s">
        <v>58</v>
      </c>
      <c r="B13" t="s">
        <v>100</v>
      </c>
      <c r="C13" t="s">
        <v>70</v>
      </c>
      <c r="D13">
        <v>43190</v>
      </c>
      <c r="E13" s="34">
        <v>44277.976597222223</v>
      </c>
      <c r="F13" t="b">
        <v>1</v>
      </c>
      <c r="G13" s="32" t="s">
        <v>71</v>
      </c>
      <c r="H13">
        <v>2018</v>
      </c>
      <c r="I13">
        <v>2020</v>
      </c>
      <c r="J13">
        <v>0</v>
      </c>
      <c r="K13" s="32" t="s">
        <v>72</v>
      </c>
      <c r="L13" t="b">
        <v>0</v>
      </c>
      <c r="M13" t="b">
        <v>0</v>
      </c>
      <c r="N13" t="b">
        <v>0</v>
      </c>
    </row>
    <row r="14" spans="1:14" x14ac:dyDescent="0.2">
      <c r="A14" s="32" t="s">
        <v>58</v>
      </c>
      <c r="B14" t="s">
        <v>101</v>
      </c>
      <c r="C14" t="s">
        <v>70</v>
      </c>
      <c r="D14">
        <v>-3.5390389317879736E-3</v>
      </c>
      <c r="E14" s="34">
        <v>44277.976597222223</v>
      </c>
      <c r="F14" t="b">
        <v>1</v>
      </c>
      <c r="G14" s="32" t="s">
        <v>82</v>
      </c>
      <c r="H14">
        <v>2018</v>
      </c>
      <c r="I14">
        <v>2020</v>
      </c>
      <c r="J14">
        <v>0</v>
      </c>
      <c r="K14" s="32" t="s">
        <v>72</v>
      </c>
      <c r="L14" t="b">
        <v>0</v>
      </c>
      <c r="M14" t="b">
        <v>0</v>
      </c>
      <c r="N14" t="b">
        <v>0</v>
      </c>
    </row>
    <row r="15" spans="1:14" x14ac:dyDescent="0.2">
      <c r="A15" s="32" t="s">
        <v>58</v>
      </c>
      <c r="B15" t="s">
        <v>102</v>
      </c>
      <c r="C15" t="s">
        <v>70</v>
      </c>
      <c r="D15">
        <v>-4.3631536505210731</v>
      </c>
      <c r="E15" s="34">
        <v>44277.976597222223</v>
      </c>
      <c r="F15" t="b">
        <v>1</v>
      </c>
      <c r="G15" s="32" t="s">
        <v>73</v>
      </c>
      <c r="H15">
        <v>2018</v>
      </c>
      <c r="I15">
        <v>2020</v>
      </c>
      <c r="J15">
        <v>0</v>
      </c>
      <c r="K15" s="32" t="s">
        <v>72</v>
      </c>
      <c r="L15" t="b">
        <v>0</v>
      </c>
      <c r="M15" t="b">
        <v>0</v>
      </c>
      <c r="N15" t="b">
        <v>0</v>
      </c>
    </row>
    <row r="16" spans="1:14" x14ac:dyDescent="0.2">
      <c r="A16" s="32" t="s">
        <v>58</v>
      </c>
      <c r="B16" t="s">
        <v>103</v>
      </c>
      <c r="C16" t="s">
        <v>70</v>
      </c>
      <c r="D16">
        <v>1.9490380382948851</v>
      </c>
      <c r="E16" s="34">
        <v>44277.976597222223</v>
      </c>
      <c r="F16" t="b">
        <v>1</v>
      </c>
      <c r="G16" s="32" t="s">
        <v>74</v>
      </c>
      <c r="H16">
        <v>2018</v>
      </c>
      <c r="I16">
        <v>2020</v>
      </c>
      <c r="J16">
        <v>0</v>
      </c>
      <c r="K16" s="32" t="s">
        <v>72</v>
      </c>
      <c r="L16" t="b">
        <v>0</v>
      </c>
      <c r="M16" t="b">
        <v>0</v>
      </c>
      <c r="N16" t="b">
        <v>0</v>
      </c>
    </row>
    <row r="17" spans="1:14" x14ac:dyDescent="0.2">
      <c r="A17" s="32" t="s">
        <v>58</v>
      </c>
      <c r="B17" t="s">
        <v>104</v>
      </c>
      <c r="C17" t="s">
        <v>70</v>
      </c>
      <c r="D17">
        <v>0</v>
      </c>
      <c r="E17" s="34">
        <v>44277.976597222223</v>
      </c>
      <c r="F17" t="b">
        <v>1</v>
      </c>
      <c r="G17" s="32" t="s">
        <v>75</v>
      </c>
      <c r="H17">
        <v>2018</v>
      </c>
      <c r="I17">
        <v>2020</v>
      </c>
      <c r="J17">
        <v>0</v>
      </c>
      <c r="K17" s="32" t="s">
        <v>72</v>
      </c>
      <c r="L17" t="b">
        <v>0</v>
      </c>
      <c r="M17" t="b">
        <v>0</v>
      </c>
      <c r="N17" t="b">
        <v>0</v>
      </c>
    </row>
    <row r="18" spans="1:14" x14ac:dyDescent="0.2">
      <c r="A18" s="32" t="s">
        <v>58</v>
      </c>
      <c r="B18" t="s">
        <v>105</v>
      </c>
      <c r="C18" t="s">
        <v>70</v>
      </c>
      <c r="D18">
        <v>-0.91843239152214506</v>
      </c>
      <c r="E18" s="34">
        <v>44277.976597222223</v>
      </c>
      <c r="F18" t="b">
        <v>1</v>
      </c>
      <c r="G18" s="32" t="s">
        <v>76</v>
      </c>
      <c r="H18">
        <v>2018</v>
      </c>
      <c r="I18">
        <v>2020</v>
      </c>
      <c r="J18">
        <v>0</v>
      </c>
      <c r="K18" s="32" t="s">
        <v>72</v>
      </c>
      <c r="L18" t="b">
        <v>0</v>
      </c>
      <c r="M18" t="b">
        <v>0</v>
      </c>
      <c r="N18" t="b">
        <v>0</v>
      </c>
    </row>
    <row r="19" spans="1:14" x14ac:dyDescent="0.2">
      <c r="A19" s="32" t="s">
        <v>58</v>
      </c>
      <c r="B19" t="s">
        <v>106</v>
      </c>
      <c r="C19" t="s">
        <v>70</v>
      </c>
      <c r="D19">
        <v>7.9805549461445024E-2</v>
      </c>
      <c r="E19" s="34">
        <v>44277.976597222223</v>
      </c>
      <c r="F19" t="b">
        <v>1</v>
      </c>
      <c r="G19" s="32" t="s">
        <v>77</v>
      </c>
      <c r="H19">
        <v>2018</v>
      </c>
      <c r="I19">
        <v>2020</v>
      </c>
      <c r="J19">
        <v>0</v>
      </c>
      <c r="K19" s="32" t="s">
        <v>72</v>
      </c>
      <c r="L19" t="b">
        <v>0</v>
      </c>
      <c r="M19" t="b">
        <v>0</v>
      </c>
      <c r="N19" t="b">
        <v>0</v>
      </c>
    </row>
    <row r="20" spans="1:14" x14ac:dyDescent="0.2">
      <c r="A20" s="32" t="s">
        <v>58</v>
      </c>
      <c r="B20" t="s">
        <v>107</v>
      </c>
      <c r="C20" t="s">
        <v>70</v>
      </c>
      <c r="D20">
        <v>0</v>
      </c>
      <c r="E20" s="34">
        <v>44277.976597222223</v>
      </c>
      <c r="F20" t="b">
        <v>1</v>
      </c>
      <c r="G20" s="32" t="s">
        <v>78</v>
      </c>
      <c r="H20">
        <v>2018</v>
      </c>
      <c r="I20">
        <v>2020</v>
      </c>
      <c r="J20">
        <v>0</v>
      </c>
      <c r="K20" s="32" t="s">
        <v>72</v>
      </c>
      <c r="L20" t="b">
        <v>0</v>
      </c>
      <c r="M20" t="b">
        <v>0</v>
      </c>
      <c r="N20" t="b">
        <v>0</v>
      </c>
    </row>
    <row r="21" spans="1:14" x14ac:dyDescent="0.2">
      <c r="A21" s="32" t="s">
        <v>58</v>
      </c>
      <c r="B21" t="s">
        <v>108</v>
      </c>
      <c r="C21" t="s">
        <v>70</v>
      </c>
      <c r="D21">
        <v>2.7876648803555821</v>
      </c>
      <c r="E21" s="34">
        <v>44277.976597222223</v>
      </c>
      <c r="F21" t="b">
        <v>1</v>
      </c>
      <c r="G21" s="32" t="s">
        <v>79</v>
      </c>
      <c r="H21">
        <v>2018</v>
      </c>
      <c r="I21">
        <v>2020</v>
      </c>
      <c r="J21">
        <v>0</v>
      </c>
      <c r="K21" s="32" t="s">
        <v>72</v>
      </c>
      <c r="L21" t="b">
        <v>0</v>
      </c>
      <c r="M21" t="b">
        <v>0</v>
      </c>
      <c r="N21" t="b">
        <v>0</v>
      </c>
    </row>
    <row r="22" spans="1:14" x14ac:dyDescent="0.2">
      <c r="A22" s="32" t="s">
        <v>58</v>
      </c>
      <c r="B22" t="s">
        <v>109</v>
      </c>
      <c r="C22" t="s">
        <v>70</v>
      </c>
      <c r="D22">
        <v>2.3996227682818478</v>
      </c>
      <c r="E22" s="34">
        <v>44277.976597222223</v>
      </c>
      <c r="F22" t="b">
        <v>1</v>
      </c>
      <c r="G22" s="32" t="s">
        <v>80</v>
      </c>
      <c r="H22">
        <v>2018</v>
      </c>
      <c r="I22">
        <v>2020</v>
      </c>
      <c r="J22">
        <v>0</v>
      </c>
      <c r="K22" s="32" t="s">
        <v>72</v>
      </c>
      <c r="L22" t="b">
        <v>0</v>
      </c>
      <c r="M22" t="b">
        <v>0</v>
      </c>
      <c r="N22" t="b">
        <v>0</v>
      </c>
    </row>
    <row r="23" spans="1:14" x14ac:dyDescent="0.2">
      <c r="A23" s="32" t="s">
        <v>58</v>
      </c>
      <c r="B23" t="s">
        <v>110</v>
      </c>
      <c r="C23" t="s">
        <v>70</v>
      </c>
      <c r="D23">
        <v>1.0936820055155977E-2</v>
      </c>
      <c r="E23" s="34">
        <v>44277.976597222223</v>
      </c>
      <c r="F23" t="b">
        <v>1</v>
      </c>
      <c r="G23" s="32" t="s">
        <v>81</v>
      </c>
      <c r="H23">
        <v>2018</v>
      </c>
      <c r="I23">
        <v>2020</v>
      </c>
      <c r="J23">
        <v>0</v>
      </c>
      <c r="K23" s="32" t="s">
        <v>72</v>
      </c>
      <c r="L23" t="b">
        <v>0</v>
      </c>
      <c r="M23" t="b">
        <v>0</v>
      </c>
      <c r="N23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AM74"/>
  <sheetViews>
    <sheetView rightToLeft="1" tabSelected="1" zoomScaleNormal="100" zoomScaleSheetLayoutView="90" workbookViewId="0">
      <selection activeCell="J62" sqref="J62"/>
    </sheetView>
  </sheetViews>
  <sheetFormatPr defaultRowHeight="12.75" x14ac:dyDescent="0.2"/>
  <cols>
    <col min="1" max="1" width="8.85546875" style="1" customWidth="1"/>
    <col min="2" max="2" width="10.28515625" style="1" customWidth="1"/>
    <col min="3" max="3" width="6.7109375" style="1" bestFit="1" customWidth="1"/>
    <col min="4" max="4" width="12" style="1" customWidth="1"/>
    <col min="5" max="5" width="8.42578125" style="1" customWidth="1"/>
    <col min="6" max="6" width="6.28515625" style="1" bestFit="1" customWidth="1"/>
    <col min="7" max="8" width="6.140625" style="1" customWidth="1"/>
    <col min="9" max="9" width="7.28515625" style="1" bestFit="1" customWidth="1"/>
    <col min="10" max="10" width="7.42578125" style="1" bestFit="1" customWidth="1"/>
    <col min="11" max="11" width="7.140625" style="1" bestFit="1" customWidth="1"/>
    <col min="12" max="16384" width="9.140625" style="1"/>
  </cols>
  <sheetData>
    <row r="1" spans="1:12" ht="18.75" x14ac:dyDescent="0.3">
      <c r="A1" s="40" t="s">
        <v>97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2" ht="18.75" x14ac:dyDescent="0.3">
      <c r="A2" s="41" t="str">
        <f>"המקורות לשינויים בבסיס הכסף, 1985 עד "&amp;A4</f>
        <v>המקורות לשינויים בבסיס הכסף, 1985 עד 2020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2" x14ac:dyDescent="0.2">
      <c r="A3" s="42" t="s">
        <v>95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2" x14ac:dyDescent="0.2">
      <c r="A4" s="37">
        <v>2020</v>
      </c>
      <c r="B4" s="5"/>
      <c r="C4" s="5"/>
      <c r="J4" s="5"/>
      <c r="K4" s="5"/>
    </row>
    <row r="5" spans="1:12" s="2" customFormat="1" x14ac:dyDescent="0.2">
      <c r="D5" s="43" t="s">
        <v>34</v>
      </c>
      <c r="E5" s="43"/>
      <c r="F5" s="43"/>
      <c r="G5" s="43"/>
      <c r="H5" s="43"/>
      <c r="I5" s="43"/>
      <c r="J5" s="2" t="s">
        <v>18</v>
      </c>
      <c r="K5" s="27"/>
    </row>
    <row r="6" spans="1:12" s="2" customFormat="1" x14ac:dyDescent="0.2">
      <c r="B6" s="2" t="s">
        <v>0</v>
      </c>
      <c r="C6" s="2" t="s">
        <v>2</v>
      </c>
      <c r="F6" s="2" t="s">
        <v>3</v>
      </c>
      <c r="I6" s="2" t="s">
        <v>4</v>
      </c>
      <c r="J6" s="2" t="s">
        <v>5</v>
      </c>
      <c r="K6" s="2" t="s">
        <v>6</v>
      </c>
    </row>
    <row r="7" spans="1:12" s="2" customFormat="1" x14ac:dyDescent="0.2">
      <c r="B7" s="2" t="s">
        <v>1</v>
      </c>
      <c r="C7" s="2" t="s">
        <v>19</v>
      </c>
      <c r="D7" s="2" t="s">
        <v>54</v>
      </c>
      <c r="E7" s="2" t="s">
        <v>9</v>
      </c>
      <c r="F7" s="2" t="s">
        <v>10</v>
      </c>
      <c r="G7" s="2" t="s">
        <v>11</v>
      </c>
      <c r="I7" s="2" t="s">
        <v>12</v>
      </c>
      <c r="J7" s="2" t="s">
        <v>19</v>
      </c>
      <c r="K7" s="2" t="s">
        <v>13</v>
      </c>
    </row>
    <row r="8" spans="1:12" s="2" customFormat="1" x14ac:dyDescent="0.2">
      <c r="B8" s="2" t="s">
        <v>7</v>
      </c>
      <c r="C8" s="2" t="s">
        <v>8</v>
      </c>
      <c r="D8" s="2" t="s">
        <v>55</v>
      </c>
      <c r="E8" s="2" t="s">
        <v>14</v>
      </c>
      <c r="F8" s="2" t="s">
        <v>20</v>
      </c>
      <c r="G8" s="2" t="s">
        <v>35</v>
      </c>
      <c r="H8" s="2" t="s">
        <v>15</v>
      </c>
      <c r="I8" s="2" t="s">
        <v>17</v>
      </c>
      <c r="J8" s="2" t="s">
        <v>16</v>
      </c>
      <c r="K8" s="2" t="s">
        <v>7</v>
      </c>
    </row>
    <row r="9" spans="1:12" s="2" customFormat="1" x14ac:dyDescent="0.2">
      <c r="A9" s="5"/>
      <c r="B9" s="28" t="s">
        <v>56</v>
      </c>
      <c r="C9" s="35">
        <v>2</v>
      </c>
      <c r="D9" s="28" t="s">
        <v>57</v>
      </c>
      <c r="E9" s="35">
        <v>4</v>
      </c>
      <c r="F9" s="28">
        <v>5</v>
      </c>
      <c r="G9" s="28">
        <v>6</v>
      </c>
      <c r="H9" s="28">
        <v>7</v>
      </c>
      <c r="I9" s="28">
        <v>8</v>
      </c>
      <c r="J9" s="28">
        <v>9</v>
      </c>
      <c r="K9" s="28">
        <v>10</v>
      </c>
    </row>
    <row r="10" spans="1:12" x14ac:dyDescent="0.2">
      <c r="A10" s="39" t="s">
        <v>96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2" ht="14.25" x14ac:dyDescent="0.3">
      <c r="A11" s="3">
        <v>1985</v>
      </c>
      <c r="B11" s="8">
        <v>6.6</v>
      </c>
      <c r="C11" s="8">
        <v>3.6</v>
      </c>
      <c r="D11" s="8">
        <v>-6.4</v>
      </c>
      <c r="E11" s="8">
        <v>-0.1</v>
      </c>
      <c r="F11" s="8">
        <v>-0.3</v>
      </c>
      <c r="G11" s="8">
        <v>-6.1</v>
      </c>
      <c r="H11" s="8"/>
      <c r="I11" s="8"/>
      <c r="J11" s="8">
        <v>2.7</v>
      </c>
      <c r="K11" s="8">
        <v>6.7</v>
      </c>
      <c r="L11" s="14"/>
    </row>
    <row r="12" spans="1:12" ht="14.25" x14ac:dyDescent="0.3">
      <c r="A12" s="3">
        <v>1986</v>
      </c>
      <c r="B12" s="8">
        <v>1.7</v>
      </c>
      <c r="C12" s="8">
        <v>1.4</v>
      </c>
      <c r="D12" s="8">
        <v>-1.5</v>
      </c>
      <c r="E12" s="8">
        <v>0.4</v>
      </c>
      <c r="F12" s="8">
        <v>0</v>
      </c>
      <c r="G12" s="8">
        <v>-1.9</v>
      </c>
      <c r="H12" s="8"/>
      <c r="I12" s="8"/>
      <c r="J12" s="8">
        <v>0.5</v>
      </c>
      <c r="K12" s="8">
        <v>1.3</v>
      </c>
      <c r="L12" s="14"/>
    </row>
    <row r="13" spans="1:12" ht="14.25" x14ac:dyDescent="0.3">
      <c r="A13" s="3">
        <v>1987</v>
      </c>
      <c r="B13" s="8">
        <v>2.2000000000000002</v>
      </c>
      <c r="C13" s="8">
        <v>-0.4</v>
      </c>
      <c r="D13" s="8">
        <v>0.4</v>
      </c>
      <c r="E13" s="8">
        <v>1.2</v>
      </c>
      <c r="F13" s="8">
        <v>-1.5</v>
      </c>
      <c r="G13" s="8">
        <v>0.7</v>
      </c>
      <c r="H13" s="8"/>
      <c r="I13" s="8"/>
      <c r="J13" s="8">
        <v>1.2</v>
      </c>
      <c r="K13" s="8">
        <v>1</v>
      </c>
      <c r="L13" s="14"/>
    </row>
    <row r="14" spans="1:12" ht="14.25" x14ac:dyDescent="0.3">
      <c r="A14" s="3">
        <v>1988</v>
      </c>
      <c r="B14" s="8">
        <v>-1.4</v>
      </c>
      <c r="C14" s="8">
        <v>0.1</v>
      </c>
      <c r="D14" s="8">
        <v>9.1</v>
      </c>
      <c r="E14" s="8">
        <v>3.8</v>
      </c>
      <c r="F14" s="8">
        <v>0.6</v>
      </c>
      <c r="G14" s="8">
        <v>4.7</v>
      </c>
      <c r="H14" s="8"/>
      <c r="I14" s="8"/>
      <c r="J14" s="8">
        <v>-5.4</v>
      </c>
      <c r="K14" s="8">
        <v>-5.2</v>
      </c>
      <c r="L14" s="14"/>
    </row>
    <row r="15" spans="1:12" ht="14.25" x14ac:dyDescent="0.3">
      <c r="A15" s="3">
        <v>1989</v>
      </c>
      <c r="B15" s="8">
        <v>0.7</v>
      </c>
      <c r="C15" s="8">
        <v>-1.6</v>
      </c>
      <c r="D15" s="8">
        <v>-0.4</v>
      </c>
      <c r="E15" s="8">
        <v>0.8</v>
      </c>
      <c r="F15" s="8">
        <v>-0.4</v>
      </c>
      <c r="G15" s="8">
        <v>-0.8</v>
      </c>
      <c r="H15" s="8"/>
      <c r="I15" s="8"/>
      <c r="J15" s="8">
        <v>2.8</v>
      </c>
      <c r="K15" s="8">
        <v>-0.1</v>
      </c>
      <c r="L15" s="14"/>
    </row>
    <row r="16" spans="1:12" ht="14.25" x14ac:dyDescent="0.3">
      <c r="A16" s="3">
        <v>1990</v>
      </c>
      <c r="B16" s="8">
        <v>0.5</v>
      </c>
      <c r="C16" s="8">
        <v>3.4</v>
      </c>
      <c r="D16" s="8">
        <v>-2.6</v>
      </c>
      <c r="E16" s="8">
        <v>-1.6</v>
      </c>
      <c r="F16" s="8">
        <v>0.3</v>
      </c>
      <c r="G16" s="8">
        <v>-1.3</v>
      </c>
      <c r="H16" s="8"/>
      <c r="I16" s="8"/>
      <c r="J16" s="8">
        <v>-0.3</v>
      </c>
      <c r="K16" s="8">
        <v>0</v>
      </c>
      <c r="L16" s="14"/>
    </row>
    <row r="17" spans="1:31" ht="14.25" x14ac:dyDescent="0.3">
      <c r="A17" s="3">
        <v>1991</v>
      </c>
      <c r="B17" s="8">
        <v>0.5</v>
      </c>
      <c r="C17" s="8">
        <v>3.3</v>
      </c>
      <c r="D17" s="8">
        <v>0.2</v>
      </c>
      <c r="E17" s="8">
        <v>1.9</v>
      </c>
      <c r="F17" s="8">
        <v>-0.7</v>
      </c>
      <c r="G17" s="8">
        <v>-1</v>
      </c>
      <c r="H17" s="8"/>
      <c r="I17" s="8"/>
      <c r="J17" s="8">
        <v>-3</v>
      </c>
      <c r="K17" s="8">
        <v>-0.2</v>
      </c>
      <c r="L17" s="14"/>
    </row>
    <row r="18" spans="1:31" ht="14.25" x14ac:dyDescent="0.3">
      <c r="A18" s="3">
        <v>1992</v>
      </c>
      <c r="B18" s="8">
        <v>0.5</v>
      </c>
      <c r="C18" s="8">
        <v>3.1</v>
      </c>
      <c r="D18" s="8">
        <v>1.8</v>
      </c>
      <c r="E18" s="8">
        <v>3.3</v>
      </c>
      <c r="F18" s="8">
        <v>0</v>
      </c>
      <c r="G18" s="8">
        <v>-1.4</v>
      </c>
      <c r="H18" s="8"/>
      <c r="I18" s="8"/>
      <c r="J18" s="8">
        <v>-3.2</v>
      </c>
      <c r="K18" s="8">
        <v>-1.2</v>
      </c>
      <c r="L18" s="14"/>
    </row>
    <row r="19" spans="1:31" ht="14.25" x14ac:dyDescent="0.3">
      <c r="A19" s="3">
        <v>1993</v>
      </c>
      <c r="B19" s="8">
        <v>1</v>
      </c>
      <c r="C19" s="8">
        <v>1.4</v>
      </c>
      <c r="D19" s="8">
        <v>2.1</v>
      </c>
      <c r="E19" s="8">
        <v>3.1</v>
      </c>
      <c r="F19" s="8">
        <v>0.5</v>
      </c>
      <c r="G19" s="8">
        <v>-1.6</v>
      </c>
      <c r="H19" s="8"/>
      <c r="I19" s="8"/>
      <c r="J19" s="8">
        <v>-1.7</v>
      </c>
      <c r="K19" s="8">
        <v>-0.8</v>
      </c>
      <c r="L19" s="14"/>
    </row>
    <row r="20" spans="1:31" ht="14.25" x14ac:dyDescent="0.3">
      <c r="A20" s="3">
        <v>1994</v>
      </c>
      <c r="B20" s="8">
        <v>0.8</v>
      </c>
      <c r="C20" s="8">
        <v>2.1</v>
      </c>
      <c r="D20" s="8">
        <v>-1.7</v>
      </c>
      <c r="E20" s="8">
        <v>-0.6</v>
      </c>
      <c r="F20" s="8">
        <v>0.7</v>
      </c>
      <c r="G20" s="8">
        <v>-1.7</v>
      </c>
      <c r="H20" s="8"/>
      <c r="I20" s="8"/>
      <c r="J20" s="8">
        <v>0.8</v>
      </c>
      <c r="K20" s="8">
        <v>-0.5</v>
      </c>
      <c r="L20" s="14"/>
    </row>
    <row r="21" spans="1:31" ht="14.25" x14ac:dyDescent="0.3">
      <c r="A21" s="10">
        <v>1995</v>
      </c>
      <c r="B21" s="11">
        <v>-0.3</v>
      </c>
      <c r="C21" s="11">
        <v>0.5</v>
      </c>
      <c r="D21" s="11">
        <v>-7.5</v>
      </c>
      <c r="E21" s="11">
        <v>-4.0999999999999996</v>
      </c>
      <c r="F21" s="11">
        <v>-1.2</v>
      </c>
      <c r="G21" s="11">
        <v>-0.3</v>
      </c>
      <c r="H21" s="11">
        <v>-1.9</v>
      </c>
      <c r="I21" s="11"/>
      <c r="J21" s="11">
        <v>7.1</v>
      </c>
      <c r="K21" s="11">
        <v>-0.4</v>
      </c>
      <c r="L21" s="14"/>
    </row>
    <row r="22" spans="1:31" ht="15" customHeight="1" x14ac:dyDescent="0.3">
      <c r="A22" s="29">
        <f>[1]!FAMEData("FAMEDATE", "1995", $A$4, 0,"Annual", "Down", "No Heading", "Normal")</f>
        <v>35064</v>
      </c>
      <c r="B22" s="8">
        <f>[1]!FAMEData("REP.S91012.A", "1995", $A$4, ,"Annual", "Down", "No Heading", "Normal")</f>
        <v>-0.2371377957158797</v>
      </c>
      <c r="C22" s="8">
        <f>[1]!FAMEData("REP.S91013.A", "1995", $A$4, ,"Annual", "Down", "No Heading", "Normal")</f>
        <v>0.43635955246733293</v>
      </c>
      <c r="D22" s="8">
        <f>[1]!FAMEData("REP.S91014.A","1995", $A$4, ,"Annual", "Down", "No Heading", "Normal")</f>
        <v>-6.6685825087272539</v>
      </c>
      <c r="E22" s="8">
        <f>[1]!FAMEData("REP.S91015.A", "1995", $A$4, ,"Annual", "Down", "No Heading", "Normal")</f>
        <v>-3.6269620173495047</v>
      </c>
      <c r="F22" s="8">
        <f>[1]!FAMEData("REP.S91016.A", "1995", $A$4, ,"Annual", "Down", "No Heading", "Normal")</f>
        <v>-1.0464862895717144</v>
      </c>
      <c r="G22" s="8">
        <f>[1]!FAMEData("REP.S91017.A", "1995", $A$4, ,"Annual", "Down", "No Heading", "Normal")</f>
        <v>-0.29962372163628842</v>
      </c>
      <c r="H22" s="8">
        <f>[1]!FAMEData("REP.S91018.A", "1995", $A$4, ,"Annual", "Down", "No Heading", "Normal")</f>
        <v>-1.6962936519195133</v>
      </c>
      <c r="I22" s="8" t="str">
        <f>[1]!FAMEData("REP.S91019.A", "1995", $A$4, ,"Annual", "Down", "No Heading", "Normal")</f>
        <v/>
      </c>
      <c r="J22" s="8">
        <f>[1]!FAMEData("REP.S91020.A", "1995", $A$4, ,"Annual", "Down", "No Heading", "Normal")</f>
        <v>6.3161520065858481</v>
      </c>
      <c r="K22" s="8">
        <f>[1]!FAMEData("REP.S91122.A", "1995", $A$4, ,"Annual", "Down", "No Heading", "Normal")</f>
        <v>-0.32106686044462851</v>
      </c>
      <c r="L22" s="14"/>
    </row>
    <row r="23" spans="1:31" x14ac:dyDescent="0.2">
      <c r="A23" s="29">
        <v>35430</v>
      </c>
      <c r="B23" s="8">
        <v>1.0783664022229429</v>
      </c>
      <c r="C23" s="8">
        <v>1.6813362047824059</v>
      </c>
      <c r="D23" s="8">
        <v>-2.1582270600168165</v>
      </c>
      <c r="E23" s="8">
        <v>-0.8657923804583344</v>
      </c>
      <c r="F23" s="8">
        <v>0.2478599563679745</v>
      </c>
      <c r="G23" s="8">
        <v>0.13390643797181073</v>
      </c>
      <c r="H23" s="8">
        <v>-0.26011995115115805</v>
      </c>
      <c r="I23" s="8">
        <v>-1.4186200444505355</v>
      </c>
      <c r="J23" s="8">
        <v>1.830393039530084</v>
      </c>
      <c r="K23" s="8">
        <v>-0.27513578206705369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:31" x14ac:dyDescent="0.2">
      <c r="A24" s="29">
        <v>35795</v>
      </c>
      <c r="B24" s="8">
        <v>0.92549508868142205</v>
      </c>
      <c r="C24" s="8">
        <v>0.31105785058250074</v>
      </c>
      <c r="D24" s="8">
        <v>-5.0943834996606663</v>
      </c>
      <c r="E24" s="8">
        <v>0.11837670672862456</v>
      </c>
      <c r="F24" s="8">
        <v>3.415860252113103E-2</v>
      </c>
      <c r="G24" s="8">
        <v>1.4015268020739293</v>
      </c>
      <c r="H24" s="8">
        <v>0.28020555946148662</v>
      </c>
      <c r="I24" s="8">
        <v>-6.9339082405336514</v>
      </c>
      <c r="J24" s="8">
        <v>5.8810593551146262</v>
      </c>
      <c r="K24" s="8">
        <v>-0.17223861735755747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spans="1:31" x14ac:dyDescent="0.2">
      <c r="A25" s="29">
        <v>36160</v>
      </c>
      <c r="B25" s="8">
        <v>5.4615903218376838E-2</v>
      </c>
      <c r="C25" s="8">
        <v>0.43054825008434761</v>
      </c>
      <c r="D25" s="8">
        <v>-0.60333078958724218</v>
      </c>
      <c r="E25" s="8">
        <v>-0.14278978253912256</v>
      </c>
      <c r="F25" s="8">
        <v>-0.32620912705947391</v>
      </c>
      <c r="G25" s="8">
        <v>1.760500853796092</v>
      </c>
      <c r="H25" s="8">
        <v>-0.20194725703474425</v>
      </c>
      <c r="I25" s="8">
        <v>-1.6983594475151902</v>
      </c>
      <c r="J25" s="8">
        <v>0.39527977052068997</v>
      </c>
      <c r="K25" s="8">
        <v>-0.16788132779262513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4"/>
      <c r="W25" s="4"/>
      <c r="X25" s="4"/>
      <c r="Y25" s="4"/>
      <c r="Z25" s="4"/>
      <c r="AA25" s="4"/>
      <c r="AB25" s="4"/>
      <c r="AC25" s="4"/>
      <c r="AD25" s="4"/>
      <c r="AE25" s="4"/>
    </row>
    <row r="26" spans="1:31" x14ac:dyDescent="0.2">
      <c r="A26" s="29">
        <v>36525</v>
      </c>
      <c r="B26" s="8">
        <v>0.80824532699035556</v>
      </c>
      <c r="C26" s="8">
        <v>0.83702277494748822</v>
      </c>
      <c r="D26" s="8">
        <v>-7.4930921590670552E-2</v>
      </c>
      <c r="E26" s="8">
        <v>-2.4351124439853729E-3</v>
      </c>
      <c r="F26" s="8">
        <v>-7.0540161534365167E-2</v>
      </c>
      <c r="G26" s="8">
        <v>1.7919197063672752</v>
      </c>
      <c r="H26" s="8">
        <v>-4.1761686534807444E-3</v>
      </c>
      <c r="I26" s="8">
        <v>-1.7905234442569333</v>
      </c>
      <c r="J26" s="8">
        <v>0</v>
      </c>
      <c r="K26" s="8">
        <v>4.6153473633537258E-2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x14ac:dyDescent="0.2">
      <c r="A27" s="29">
        <v>36891</v>
      </c>
      <c r="B27" s="8">
        <v>5.7570197528462666E-2</v>
      </c>
      <c r="C27" s="8">
        <v>-0.50433020229936232</v>
      </c>
      <c r="D27" s="8">
        <v>0.50448358102714874</v>
      </c>
      <c r="E27" s="8">
        <v>-5.4742430461738201E-4</v>
      </c>
      <c r="F27" s="8">
        <v>-0.59729568787393728</v>
      </c>
      <c r="G27" s="8">
        <v>1.4053619686592156</v>
      </c>
      <c r="H27" s="8">
        <v>2.6842957430279514E-2</v>
      </c>
      <c r="I27" s="8">
        <v>-0.33266764301621049</v>
      </c>
      <c r="J27" s="8">
        <v>0</v>
      </c>
      <c r="K27" s="8">
        <v>5.7416818800676866E-2</v>
      </c>
      <c r="L27"/>
      <c r="M27"/>
      <c r="N27"/>
      <c r="O27"/>
      <c r="P27"/>
      <c r="Q27"/>
      <c r="R27"/>
      <c r="S27"/>
      <c r="T27"/>
      <c r="U27"/>
      <c r="V27"/>
      <c r="W27" s="4"/>
      <c r="X27" s="4"/>
      <c r="Y27" s="4"/>
      <c r="Z27" s="4"/>
      <c r="AA27" s="4"/>
      <c r="AB27" s="4"/>
      <c r="AC27" s="4"/>
      <c r="AD27" s="4"/>
      <c r="AE27" s="4"/>
    </row>
    <row r="28" spans="1:31" x14ac:dyDescent="0.2">
      <c r="A28" s="29">
        <v>37256</v>
      </c>
      <c r="B28" s="8">
        <v>0.79172054972725059</v>
      </c>
      <c r="C28" s="8">
        <v>-0.47362682972110226</v>
      </c>
      <c r="D28" s="8">
        <v>1.3923128502478206</v>
      </c>
      <c r="E28" s="8">
        <v>3.8192284698769759E-3</v>
      </c>
      <c r="F28" s="8">
        <v>-0.69318508290326541</v>
      </c>
      <c r="G28" s="8">
        <v>1.1295823353283589</v>
      </c>
      <c r="H28" s="8">
        <v>-4.5655325267650475E-2</v>
      </c>
      <c r="I28" s="8">
        <v>0.99784447181438829</v>
      </c>
      <c r="J28" s="8">
        <v>0</v>
      </c>
      <c r="K28" s="8">
        <v>-0.12696547079946843</v>
      </c>
      <c r="L28"/>
      <c r="M28"/>
      <c r="N28"/>
      <c r="O28"/>
      <c r="P28"/>
      <c r="Q28"/>
      <c r="R28"/>
      <c r="S28"/>
      <c r="T28"/>
      <c r="U28"/>
      <c r="V28"/>
      <c r="W28" s="4"/>
      <c r="X28" s="4"/>
      <c r="Y28" s="4"/>
      <c r="Z28" s="4"/>
      <c r="AA28" s="4"/>
      <c r="AB28" s="4"/>
      <c r="AC28" s="4"/>
      <c r="AD28" s="4"/>
      <c r="AE28" s="4"/>
    </row>
    <row r="29" spans="1:31" ht="13.9" customHeight="1" x14ac:dyDescent="0.2">
      <c r="A29" s="29">
        <v>37621</v>
      </c>
      <c r="B29" s="8">
        <v>0.24983505229329903</v>
      </c>
      <c r="C29" s="8">
        <v>-1.0544511861263368</v>
      </c>
      <c r="D29" s="8">
        <v>1.6107160632392397</v>
      </c>
      <c r="E29" s="8">
        <v>1.1872406600118922E-2</v>
      </c>
      <c r="F29" s="8">
        <v>-1.0712897746809633</v>
      </c>
      <c r="G29" s="8">
        <v>1.3187274487840528</v>
      </c>
      <c r="H29" s="8">
        <v>-9.9544632116878765E-2</v>
      </c>
      <c r="I29" s="8">
        <v>1.8253760981379017</v>
      </c>
      <c r="J29" s="8">
        <v>0</v>
      </c>
      <c r="K29" s="8">
        <v>-0.30642982467704866</v>
      </c>
      <c r="L29"/>
      <c r="M29"/>
      <c r="N29"/>
      <c r="O29"/>
      <c r="P29"/>
      <c r="Q29"/>
      <c r="R29"/>
      <c r="S29"/>
      <c r="T29"/>
      <c r="U29"/>
      <c r="V29"/>
      <c r="W29" s="4"/>
      <c r="X29" s="4"/>
      <c r="Y29" s="4"/>
      <c r="Z29" s="4"/>
      <c r="AA29" s="4"/>
      <c r="AB29" s="4"/>
      <c r="AC29" s="4"/>
      <c r="AD29" s="4"/>
      <c r="AE29" s="4"/>
    </row>
    <row r="30" spans="1:31" ht="13.9" customHeight="1" x14ac:dyDescent="0.2">
      <c r="A30" s="29">
        <v>37986</v>
      </c>
      <c r="B30" s="8">
        <v>0.61517283650305232</v>
      </c>
      <c r="C30" s="8">
        <v>0.5999967153473621</v>
      </c>
      <c r="D30" s="8">
        <v>0.24576141863979811</v>
      </c>
      <c r="E30" s="8">
        <v>-4.0806419045767268E-2</v>
      </c>
      <c r="F30" s="8">
        <v>-1.5405977464035805</v>
      </c>
      <c r="G30" s="8">
        <v>1.0826904407915772</v>
      </c>
      <c r="H30" s="8">
        <v>6.536843871671992E-2</v>
      </c>
      <c r="I30" s="8">
        <v>0.73171107062132645</v>
      </c>
      <c r="J30" s="8">
        <v>0</v>
      </c>
      <c r="K30" s="8">
        <v>-0.23058530815366537</v>
      </c>
      <c r="L30"/>
      <c r="M30"/>
      <c r="N30"/>
      <c r="O30"/>
      <c r="P30"/>
      <c r="Q30"/>
      <c r="R30"/>
      <c r="S30"/>
      <c r="T30"/>
      <c r="U30"/>
      <c r="V30"/>
      <c r="W30" s="4"/>
      <c r="X30" s="4"/>
      <c r="Y30" s="4"/>
      <c r="Z30" s="4"/>
      <c r="AA30" s="4"/>
      <c r="AB30" s="4"/>
      <c r="AC30" s="4"/>
      <c r="AD30" s="4"/>
      <c r="AE30" s="4"/>
    </row>
    <row r="31" spans="1:31" x14ac:dyDescent="0.2">
      <c r="A31" s="29">
        <v>38352</v>
      </c>
      <c r="B31" s="8">
        <v>0.15886483655090378</v>
      </c>
      <c r="C31" s="8">
        <v>0.26309368311995779</v>
      </c>
      <c r="D31" s="8">
        <v>0.1759690204522267</v>
      </c>
      <c r="E31" s="8">
        <v>2.505925038699134E-2</v>
      </c>
      <c r="F31" s="8">
        <v>-3.0635487681719176</v>
      </c>
      <c r="G31" s="8">
        <v>0.77293073578546212</v>
      </c>
      <c r="H31" s="8">
        <v>-8.6869466782252477E-3</v>
      </c>
      <c r="I31" s="8">
        <v>2.3436156583777752</v>
      </c>
      <c r="J31" s="8">
        <v>2.6311711734010403E-6</v>
      </c>
      <c r="K31" s="8">
        <v>-0.28019493360150283</v>
      </c>
      <c r="L31"/>
      <c r="M31"/>
      <c r="N31"/>
      <c r="O31"/>
      <c r="P31"/>
      <c r="Q31"/>
      <c r="R31"/>
      <c r="S31"/>
      <c r="T31"/>
      <c r="U31"/>
      <c r="V31"/>
      <c r="W31" s="4"/>
      <c r="X31" s="4"/>
      <c r="Y31" s="4"/>
      <c r="Z31" s="4"/>
      <c r="AA31" s="4"/>
      <c r="AB31" s="4"/>
      <c r="AC31" s="4"/>
      <c r="AD31" s="4"/>
      <c r="AE31" s="4"/>
    </row>
    <row r="32" spans="1:31" x14ac:dyDescent="0.2">
      <c r="A32" s="29">
        <v>38717</v>
      </c>
      <c r="B32" s="8">
        <v>1.1491417674901681</v>
      </c>
      <c r="C32" s="8">
        <v>-0.22674978432255874</v>
      </c>
      <c r="D32" s="8">
        <v>1.5493906558423931</v>
      </c>
      <c r="E32" s="8">
        <v>-0.11812905007398233</v>
      </c>
      <c r="F32" s="8">
        <v>-1.6961796675572942</v>
      </c>
      <c r="G32" s="8">
        <v>0.39482608640487504</v>
      </c>
      <c r="H32" s="8">
        <v>0.97091916382195942</v>
      </c>
      <c r="I32" s="8">
        <v>1.9430892707099561</v>
      </c>
      <c r="J32" s="8">
        <v>1.7181657538432093E-9</v>
      </c>
      <c r="K32" s="8">
        <v>-0.17349910574783203</v>
      </c>
      <c r="L32"/>
      <c r="M32"/>
      <c r="N32"/>
      <c r="O32"/>
      <c r="P32"/>
      <c r="Q32"/>
      <c r="R32"/>
      <c r="S32"/>
      <c r="T32"/>
      <c r="U32"/>
      <c r="V32"/>
      <c r="W32" s="4"/>
      <c r="X32" s="4"/>
      <c r="Y32" s="4"/>
      <c r="Z32" s="4"/>
      <c r="AA32" s="4"/>
      <c r="AB32" s="4"/>
      <c r="AC32" s="4"/>
      <c r="AD32" s="4"/>
      <c r="AE32" s="4"/>
    </row>
    <row r="33" spans="1:39" ht="13.9" customHeight="1" x14ac:dyDescent="0.2">
      <c r="A33" s="29">
        <v>39082</v>
      </c>
      <c r="B33" s="8">
        <v>-0.17121079243957266</v>
      </c>
      <c r="C33" s="8">
        <v>-0.55184757183765654</v>
      </c>
      <c r="D33" s="8">
        <v>0.55281991820435394</v>
      </c>
      <c r="E33" s="8">
        <v>1.087500804941673</v>
      </c>
      <c r="F33" s="8">
        <v>-1.1026776841939046</v>
      </c>
      <c r="G33" s="8">
        <v>4.0846747771621651E-2</v>
      </c>
      <c r="H33" s="8">
        <v>0</v>
      </c>
      <c r="I33" s="8">
        <v>0.51827347598291218</v>
      </c>
      <c r="J33" s="8">
        <v>0</v>
      </c>
      <c r="K33" s="8">
        <v>-0.17239709604395104</v>
      </c>
      <c r="L33"/>
      <c r="M33"/>
      <c r="N33"/>
      <c r="O33"/>
      <c r="P33"/>
      <c r="Q33"/>
      <c r="R33"/>
      <c r="S33"/>
      <c r="T33"/>
      <c r="U33"/>
      <c r="V33"/>
      <c r="W33" s="4"/>
      <c r="X33" s="4"/>
      <c r="Y33" s="4"/>
      <c r="Z33" s="4"/>
      <c r="AA33" s="4"/>
      <c r="AB33" s="4"/>
      <c r="AC33" s="4"/>
      <c r="AD33" s="4"/>
      <c r="AE33" s="4"/>
      <c r="AF33" s="33"/>
      <c r="AG33" s="33"/>
      <c r="AH33" s="33"/>
      <c r="AI33" s="33"/>
      <c r="AJ33" s="33"/>
      <c r="AK33" s="33"/>
      <c r="AL33" s="33"/>
      <c r="AM33" s="33"/>
    </row>
    <row r="34" spans="1:39" ht="14.45" customHeight="1" x14ac:dyDescent="0.2">
      <c r="A34" s="29">
        <v>39447</v>
      </c>
      <c r="B34" s="8">
        <v>0.54091530320871239</v>
      </c>
      <c r="C34" s="8">
        <v>-1.4693621738609912</v>
      </c>
      <c r="D34" s="8">
        <v>2.1333677785382745</v>
      </c>
      <c r="E34" s="8">
        <v>-1.0195356492341985</v>
      </c>
      <c r="F34" s="8">
        <v>3.1804663026042705</v>
      </c>
      <c r="G34" s="8">
        <v>-2.3382021413231924E-2</v>
      </c>
      <c r="H34" s="8">
        <v>0</v>
      </c>
      <c r="I34" s="8">
        <v>-4.0781425969367936E-2</v>
      </c>
      <c r="J34" s="8">
        <v>0</v>
      </c>
      <c r="K34" s="8">
        <v>-0.12308229922569894</v>
      </c>
      <c r="L34"/>
      <c r="M34"/>
      <c r="N34"/>
      <c r="O34"/>
      <c r="P34"/>
      <c r="Q34"/>
      <c r="R34"/>
      <c r="S34"/>
      <c r="T34"/>
      <c r="U34"/>
      <c r="V34"/>
      <c r="W34" s="4"/>
      <c r="X34" s="4"/>
      <c r="Y34" s="4"/>
      <c r="Z34" s="4"/>
      <c r="AA34" s="4"/>
      <c r="AB34" s="4"/>
      <c r="AC34" s="4"/>
      <c r="AD34" s="4"/>
      <c r="AE34" s="4"/>
      <c r="AF34" s="33"/>
      <c r="AG34" s="33"/>
      <c r="AH34" s="33"/>
      <c r="AI34" s="33"/>
      <c r="AJ34" s="33"/>
      <c r="AK34" s="33"/>
      <c r="AL34" s="33"/>
      <c r="AM34" s="33"/>
    </row>
    <row r="35" spans="1:39" ht="14.45" customHeight="1" x14ac:dyDescent="0.2">
      <c r="A35" s="29">
        <v>39813</v>
      </c>
      <c r="B35" s="8">
        <v>1.0689039750116818</v>
      </c>
      <c r="C35" s="8">
        <v>-2.2378495949345867</v>
      </c>
      <c r="D35" s="8">
        <v>-2.229442853795657</v>
      </c>
      <c r="E35" s="8">
        <v>0</v>
      </c>
      <c r="F35" s="8">
        <v>1.0846538266262589</v>
      </c>
      <c r="G35" s="8">
        <v>-1.4780226178753885E-2</v>
      </c>
      <c r="H35" s="8">
        <v>0</v>
      </c>
      <c r="I35" s="8">
        <v>-3.6086217847161053</v>
      </c>
      <c r="J35" s="8">
        <v>5.6678826886412068</v>
      </c>
      <c r="K35" s="8">
        <v>-0.13391795137158946</v>
      </c>
      <c r="L35"/>
      <c r="M35"/>
      <c r="N35"/>
      <c r="O35"/>
      <c r="P35"/>
      <c r="Q35"/>
      <c r="R35"/>
      <c r="S35"/>
      <c r="T35"/>
      <c r="U35"/>
      <c r="V35"/>
      <c r="W35" s="4"/>
      <c r="X35" s="4"/>
      <c r="Y35" s="4"/>
      <c r="Z35" s="4"/>
      <c r="AA35" s="4"/>
      <c r="AB35" s="4"/>
      <c r="AC35" s="4"/>
      <c r="AD35" s="4"/>
      <c r="AE35" s="4"/>
      <c r="AF35" s="33"/>
      <c r="AG35" s="33"/>
      <c r="AH35" s="33"/>
      <c r="AI35" s="33"/>
      <c r="AJ35" s="33"/>
      <c r="AK35" s="33"/>
      <c r="AL35" s="33"/>
      <c r="AM35" s="33"/>
    </row>
    <row r="36" spans="1:39" ht="14.45" customHeight="1" x14ac:dyDescent="0.2">
      <c r="A36" s="29">
        <v>40178</v>
      </c>
      <c r="B36" s="8">
        <v>0.63010077521347363</v>
      </c>
      <c r="C36" s="8">
        <v>-1.7397065928063487</v>
      </c>
      <c r="D36" s="8">
        <v>-7.2130235667873785</v>
      </c>
      <c r="E36" s="8">
        <v>5.1473775086469976E-2</v>
      </c>
      <c r="F36" s="8">
        <v>0.60418873966591247</v>
      </c>
      <c r="G36" s="8">
        <v>0.11805587614372494</v>
      </c>
      <c r="H36" s="8">
        <v>0</v>
      </c>
      <c r="I36" s="8">
        <v>-7.7442298294292291</v>
      </c>
      <c r="J36" s="8">
        <v>9.4874235998608967</v>
      </c>
      <c r="K36" s="8">
        <v>9.5407335414469871E-2</v>
      </c>
      <c r="L36"/>
      <c r="M36"/>
      <c r="N36"/>
      <c r="O36"/>
      <c r="P36"/>
      <c r="Q36"/>
      <c r="R36"/>
      <c r="S36"/>
      <c r="T36"/>
      <c r="U36"/>
      <c r="V36"/>
      <c r="W36" s="4"/>
      <c r="X36" s="4"/>
      <c r="Y36" s="4"/>
      <c r="Z36" s="4"/>
      <c r="AA36" s="4"/>
      <c r="AB36" s="4"/>
      <c r="AC36" s="4"/>
      <c r="AD36" s="4"/>
      <c r="AE36" s="4"/>
      <c r="AF36" s="33"/>
      <c r="AG36" s="33"/>
      <c r="AH36" s="33"/>
      <c r="AI36" s="33"/>
      <c r="AJ36" s="33"/>
      <c r="AK36" s="33"/>
      <c r="AL36" s="33"/>
      <c r="AM36" s="33"/>
    </row>
    <row r="37" spans="1:39" ht="14.45" customHeight="1" x14ac:dyDescent="0.2">
      <c r="A37" s="29">
        <v>40543</v>
      </c>
      <c r="B37" s="8">
        <v>1.3154607667642992</v>
      </c>
      <c r="C37" s="8">
        <v>0.16202189078014761</v>
      </c>
      <c r="D37" s="8">
        <v>-3.7674702376548921</v>
      </c>
      <c r="E37" s="8">
        <v>-4.8004343773169672E-2</v>
      </c>
      <c r="F37" s="8">
        <v>-5.4025253899151728</v>
      </c>
      <c r="G37" s="8">
        <v>0.18194413118276498</v>
      </c>
      <c r="H37" s="8">
        <v>0</v>
      </c>
      <c r="I37" s="8">
        <v>1.5012784748854662</v>
      </c>
      <c r="J37" s="8">
        <v>5.0007336446710831</v>
      </c>
      <c r="K37" s="8">
        <v>-7.9824552521983311E-2</v>
      </c>
      <c r="L37"/>
      <c r="M37"/>
      <c r="N37"/>
      <c r="O37"/>
      <c r="P37"/>
      <c r="Q37"/>
      <c r="R37"/>
      <c r="S37"/>
      <c r="T37"/>
      <c r="U37"/>
      <c r="V37"/>
      <c r="W37" s="4"/>
      <c r="X37" s="4"/>
      <c r="Y37" s="4"/>
      <c r="Z37" s="4"/>
      <c r="AA37" s="4"/>
      <c r="AB37" s="4"/>
      <c r="AC37" s="4"/>
      <c r="AD37" s="4"/>
      <c r="AE37" s="4"/>
      <c r="AF37" s="33"/>
      <c r="AG37" s="33"/>
      <c r="AH37" s="33"/>
      <c r="AI37" s="33"/>
      <c r="AJ37" s="33"/>
      <c r="AK37" s="33"/>
      <c r="AL37" s="33"/>
      <c r="AM37" s="33"/>
    </row>
    <row r="38" spans="1:39" ht="14.45" customHeight="1" x14ac:dyDescent="0.2">
      <c r="A38" s="29">
        <v>40908</v>
      </c>
      <c r="B38" s="8">
        <v>0.65091780330392912</v>
      </c>
      <c r="C38" s="8">
        <v>-0.22934864100965183</v>
      </c>
      <c r="D38" s="8">
        <v>-0.80254725953655259</v>
      </c>
      <c r="E38" s="8">
        <v>0</v>
      </c>
      <c r="F38" s="8">
        <v>1.7828940715651442</v>
      </c>
      <c r="G38" s="8">
        <v>0.37352017146805261</v>
      </c>
      <c r="H38" s="8">
        <v>0</v>
      </c>
      <c r="I38" s="8">
        <v>-2.958961502569748</v>
      </c>
      <c r="J38" s="8">
        <v>1.7312954533547105</v>
      </c>
      <c r="K38" s="8">
        <v>-4.8481561261643845E-2</v>
      </c>
      <c r="L38"/>
      <c r="M38"/>
      <c r="N38"/>
      <c r="O38"/>
      <c r="P38"/>
      <c r="Q38"/>
      <c r="R38"/>
      <c r="S38"/>
      <c r="T38"/>
      <c r="U38"/>
      <c r="V38"/>
      <c r="W38" s="4"/>
      <c r="X38" s="4"/>
      <c r="Y38" s="4"/>
      <c r="Z38" s="4"/>
      <c r="AA38" s="4"/>
      <c r="AB38" s="4"/>
      <c r="AC38" s="4"/>
      <c r="AD38" s="4"/>
      <c r="AE38" s="4"/>
      <c r="AF38" s="33"/>
      <c r="AG38" s="33"/>
      <c r="AH38" s="33"/>
      <c r="AI38" s="33"/>
      <c r="AJ38" s="33"/>
      <c r="AK38" s="33"/>
      <c r="AL38" s="33"/>
      <c r="AM38" s="33"/>
    </row>
    <row r="39" spans="1:39" ht="14.45" customHeight="1" x14ac:dyDescent="0.2">
      <c r="A39" s="29">
        <v>41274</v>
      </c>
      <c r="B39" s="8">
        <v>7.5296749929822576E-2</v>
      </c>
      <c r="C39" s="8">
        <v>-0.92078983930572156</v>
      </c>
      <c r="D39" s="8">
        <v>1.0130003998171513</v>
      </c>
      <c r="E39" s="8">
        <v>0</v>
      </c>
      <c r="F39" s="8">
        <v>0.82166247404282522</v>
      </c>
      <c r="G39" s="8">
        <v>0.29449774614320595</v>
      </c>
      <c r="H39" s="8">
        <v>0</v>
      </c>
      <c r="I39" s="8">
        <v>-0.10084407666994401</v>
      </c>
      <c r="J39" s="8">
        <v>0</v>
      </c>
      <c r="K39" s="8">
        <v>-1.6913532952572807E-2</v>
      </c>
      <c r="L39"/>
      <c r="M39"/>
      <c r="N39"/>
      <c r="O39"/>
      <c r="P39"/>
      <c r="Q39"/>
      <c r="R39"/>
      <c r="S39"/>
      <c r="T39"/>
      <c r="U39"/>
      <c r="V39"/>
      <c r="W39" s="4"/>
      <c r="X39" s="4"/>
      <c r="Y39" s="4"/>
      <c r="Z39" s="4"/>
      <c r="AA39" s="4"/>
      <c r="AB39" s="4"/>
      <c r="AC39" s="4"/>
      <c r="AD39" s="4"/>
      <c r="AE39" s="4"/>
      <c r="AF39" s="33"/>
      <c r="AG39" s="33"/>
      <c r="AH39" s="33"/>
      <c r="AI39" s="33"/>
      <c r="AJ39" s="33"/>
      <c r="AK39" s="33"/>
      <c r="AL39" s="33"/>
      <c r="AM39" s="33"/>
    </row>
    <row r="40" spans="1:39" ht="14.45" customHeight="1" x14ac:dyDescent="0.2">
      <c r="A40" s="29">
        <v>41639</v>
      </c>
      <c r="B40" s="8">
        <v>0.60957877704598673</v>
      </c>
      <c r="C40" s="8">
        <v>-0.98901499381243063</v>
      </c>
      <c r="D40" s="8">
        <v>-0.22843213021755013</v>
      </c>
      <c r="E40" s="8">
        <v>0</v>
      </c>
      <c r="F40" s="8">
        <v>-0.60065769997217622</v>
      </c>
      <c r="G40" s="8">
        <v>0.18298308787734188</v>
      </c>
      <c r="H40" s="8">
        <v>0</v>
      </c>
      <c r="I40" s="8">
        <v>0.18924248187728435</v>
      </c>
      <c r="J40" s="8">
        <v>1.8013323439050557</v>
      </c>
      <c r="K40" s="8">
        <v>2.5693368433236025E-2</v>
      </c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4"/>
      <c r="X40" s="4"/>
      <c r="Y40" s="4"/>
      <c r="Z40" s="4"/>
      <c r="AA40" s="4"/>
      <c r="AB40" s="4"/>
      <c r="AC40" s="4"/>
      <c r="AD40" s="4"/>
      <c r="AE40" s="4"/>
      <c r="AF40" s="33"/>
      <c r="AG40" s="33"/>
      <c r="AH40" s="33"/>
      <c r="AI40" s="33"/>
      <c r="AJ40" s="33"/>
      <c r="AK40" s="33"/>
      <c r="AL40" s="33"/>
      <c r="AM40" s="33"/>
    </row>
    <row r="41" spans="1:39" ht="14.45" customHeight="1" x14ac:dyDescent="0.2">
      <c r="A41" s="29">
        <v>42004</v>
      </c>
      <c r="B41" s="8">
        <v>1.0546225997347989</v>
      </c>
      <c r="C41" s="8">
        <v>0.10551606017374252</v>
      </c>
      <c r="D41" s="8">
        <v>-1.279114148944072</v>
      </c>
      <c r="E41" s="8">
        <v>0</v>
      </c>
      <c r="F41" s="8">
        <v>-0.29069610187839634</v>
      </c>
      <c r="G41" s="8">
        <v>0.12360668373998819</v>
      </c>
      <c r="H41" s="8">
        <v>0</v>
      </c>
      <c r="I41" s="8">
        <v>-1.1120247308056646</v>
      </c>
      <c r="J41" s="8">
        <v>2.2204689578062635</v>
      </c>
      <c r="K41" s="8">
        <v>7.7515649479377594E-3</v>
      </c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4"/>
      <c r="X41" s="4"/>
      <c r="Y41" s="4"/>
      <c r="Z41" s="4"/>
      <c r="AA41" s="4"/>
      <c r="AB41" s="4"/>
      <c r="AC41" s="4"/>
      <c r="AD41" s="4"/>
      <c r="AE41" s="4"/>
      <c r="AF41" s="33"/>
      <c r="AG41" s="33"/>
      <c r="AH41" s="33"/>
      <c r="AI41" s="33"/>
      <c r="AJ41" s="33"/>
      <c r="AK41" s="33"/>
      <c r="AL41" s="33"/>
      <c r="AM41" s="33"/>
    </row>
    <row r="42" spans="1:39" ht="14.45" customHeight="1" x14ac:dyDescent="0.2">
      <c r="A42" s="29">
        <v>42369</v>
      </c>
      <c r="B42" s="8">
        <v>0.7223285339059563</v>
      </c>
      <c r="C42" s="8">
        <v>-1.2032520519977217</v>
      </c>
      <c r="D42" s="8">
        <v>-0.98951306300483366</v>
      </c>
      <c r="E42" s="8">
        <v>0</v>
      </c>
      <c r="F42" s="8">
        <v>1.2121895859559741</v>
      </c>
      <c r="G42" s="8">
        <v>8.4058209498379444E-2</v>
      </c>
      <c r="H42" s="8">
        <v>0</v>
      </c>
      <c r="I42" s="8">
        <v>-2.2857608584591884</v>
      </c>
      <c r="J42" s="8">
        <v>2.9011220841685206</v>
      </c>
      <c r="K42" s="8">
        <v>1.429696252629855E-2</v>
      </c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4"/>
      <c r="X42" s="4"/>
      <c r="Y42" s="4"/>
      <c r="Z42" s="4"/>
      <c r="AA42" s="4"/>
      <c r="AB42" s="4"/>
      <c r="AC42" s="4"/>
      <c r="AD42" s="4"/>
      <c r="AE42" s="4"/>
      <c r="AF42" s="33"/>
      <c r="AG42" s="33"/>
      <c r="AH42" s="33"/>
      <c r="AI42" s="33"/>
      <c r="AJ42" s="33"/>
      <c r="AK42" s="33"/>
      <c r="AL42" s="33"/>
      <c r="AM42" s="33"/>
    </row>
    <row r="43" spans="1:39" ht="14.45" customHeight="1" x14ac:dyDescent="0.2">
      <c r="A43" s="29">
        <v>42735</v>
      </c>
      <c r="B43" s="8">
        <v>0.88152534787216463</v>
      </c>
      <c r="C43" s="8">
        <v>0.28919032925118177</v>
      </c>
      <c r="D43" s="8">
        <v>-1.2923058001196688</v>
      </c>
      <c r="E43" s="8">
        <v>0</v>
      </c>
      <c r="F43" s="8">
        <v>0.91064449607660014</v>
      </c>
      <c r="G43" s="8">
        <v>8.5251043554238043E-2</v>
      </c>
      <c r="H43" s="8">
        <v>0</v>
      </c>
      <c r="I43" s="8">
        <v>-2.2882013397505068</v>
      </c>
      <c r="J43" s="8">
        <v>1.8866109944096037</v>
      </c>
      <c r="K43" s="8">
        <v>-1.8965267278005231E-3</v>
      </c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4"/>
      <c r="X43" s="4"/>
      <c r="Y43" s="4"/>
      <c r="Z43" s="4"/>
      <c r="AA43" s="4"/>
      <c r="AB43" s="4"/>
      <c r="AC43" s="4"/>
      <c r="AD43" s="4"/>
      <c r="AE43" s="4"/>
      <c r="AF43" s="33"/>
      <c r="AG43" s="33"/>
      <c r="AH43" s="33"/>
      <c r="AI43" s="33"/>
      <c r="AJ43" s="33"/>
      <c r="AK43" s="33"/>
      <c r="AL43" s="33"/>
      <c r="AM43" s="33"/>
    </row>
    <row r="44" spans="1:39" ht="14.45" customHeight="1" x14ac:dyDescent="0.2">
      <c r="A44" s="29">
        <v>43100</v>
      </c>
      <c r="B44" s="8">
        <v>0.95945552135461432</v>
      </c>
      <c r="C44" s="8">
        <v>-0.30436503217663108</v>
      </c>
      <c r="D44" s="8">
        <v>-0.61591455550078511</v>
      </c>
      <c r="E44" s="8">
        <v>0</v>
      </c>
      <c r="F44" s="8">
        <v>1.0343119962016918</v>
      </c>
      <c r="G44" s="8">
        <v>8.2810723090390392E-2</v>
      </c>
      <c r="H44" s="8">
        <v>0</v>
      </c>
      <c r="I44" s="8">
        <v>-1.7330372747928671</v>
      </c>
      <c r="J44" s="8">
        <v>1.8929133997883267</v>
      </c>
      <c r="K44" s="8">
        <v>-1.3114060115959657E-2</v>
      </c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4"/>
      <c r="X44" s="4"/>
      <c r="Y44" s="4"/>
      <c r="Z44" s="4"/>
      <c r="AA44" s="4"/>
      <c r="AB44" s="4"/>
      <c r="AC44" s="4"/>
      <c r="AD44" s="4"/>
      <c r="AE44" s="4"/>
      <c r="AF44" s="33"/>
      <c r="AG44" s="33"/>
      <c r="AH44" s="33"/>
      <c r="AI44" s="33"/>
      <c r="AJ44" s="33"/>
      <c r="AK44" s="33"/>
      <c r="AL44" s="33"/>
      <c r="AM44" s="33"/>
    </row>
    <row r="45" spans="1:39" ht="14.45" customHeight="1" x14ac:dyDescent="0.2">
      <c r="A45" s="29">
        <v>43465</v>
      </c>
      <c r="B45" s="8">
        <v>0.37030916371018796</v>
      </c>
      <c r="C45" s="8">
        <v>0.13588910204297527</v>
      </c>
      <c r="D45" s="8">
        <v>-0.65356200161442357</v>
      </c>
      <c r="E45" s="8">
        <v>0</v>
      </c>
      <c r="F45" s="8">
        <v>-1.1854529295720493</v>
      </c>
      <c r="G45" s="8">
        <v>8.0811235433715253E-2</v>
      </c>
      <c r="H45" s="8">
        <v>0</v>
      </c>
      <c r="I45" s="8">
        <v>0.45107969252390928</v>
      </c>
      <c r="J45" s="8">
        <v>0.87724997245590375</v>
      </c>
      <c r="K45" s="8">
        <v>1.0919878911202427E-2</v>
      </c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4"/>
      <c r="X45" s="4"/>
      <c r="Y45" s="4"/>
      <c r="Z45" s="4"/>
      <c r="AA45" s="4"/>
      <c r="AB45" s="4"/>
      <c r="AC45" s="4"/>
      <c r="AD45" s="4"/>
      <c r="AE45" s="4"/>
      <c r="AF45" s="33"/>
      <c r="AG45" s="33"/>
      <c r="AH45" s="33"/>
      <c r="AI45" s="33"/>
      <c r="AJ45" s="33"/>
      <c r="AK45" s="33"/>
      <c r="AL45" s="33"/>
      <c r="AM45" s="33"/>
    </row>
    <row r="46" spans="1:39" ht="14.45" customHeight="1" x14ac:dyDescent="0.2">
      <c r="A46" s="29">
        <v>43830</v>
      </c>
      <c r="B46" s="8">
        <v>0.33966350308488291</v>
      </c>
      <c r="C46" s="8">
        <v>0.50956027661614411</v>
      </c>
      <c r="D46" s="8">
        <v>-1.1609991412230287</v>
      </c>
      <c r="E46" s="8">
        <v>0</v>
      </c>
      <c r="F46" s="8">
        <v>-0.82668471010650646</v>
      </c>
      <c r="G46" s="8">
        <v>9.2200442669814364E-2</v>
      </c>
      <c r="H46" s="8">
        <v>0</v>
      </c>
      <c r="I46" s="8">
        <v>-0.42651487378633712</v>
      </c>
      <c r="J46" s="8">
        <v>0.97258708528202742</v>
      </c>
      <c r="K46" s="8">
        <v>1.8532792632295014E-2</v>
      </c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4"/>
      <c r="X46" s="4"/>
      <c r="Y46" s="4"/>
      <c r="Z46" s="4"/>
      <c r="AA46" s="4"/>
      <c r="AB46" s="4"/>
      <c r="AC46" s="4"/>
      <c r="AD46" s="4"/>
      <c r="AE46" s="4"/>
      <c r="AF46" s="33"/>
      <c r="AG46" s="33"/>
      <c r="AH46" s="33"/>
      <c r="AI46" s="33"/>
      <c r="AJ46" s="33"/>
      <c r="AK46" s="33"/>
      <c r="AL46" s="33"/>
      <c r="AM46" s="33"/>
    </row>
    <row r="47" spans="1:39" ht="14.45" customHeight="1" x14ac:dyDescent="0.2">
      <c r="A47" s="29">
        <v>44196</v>
      </c>
      <c r="B47" s="8">
        <v>1.9456925078513623</v>
      </c>
      <c r="C47" s="8">
        <v>1.5461743811018784</v>
      </c>
      <c r="D47" s="8">
        <v>-4.7801076060376255</v>
      </c>
      <c r="E47" s="8">
        <v>1.4134687993003932</v>
      </c>
      <c r="F47" s="8">
        <v>6.07809045736367</v>
      </c>
      <c r="G47" s="8">
        <v>0.19478765951475097</v>
      </c>
      <c r="H47" s="8">
        <v>0</v>
      </c>
      <c r="I47" s="8">
        <v>-12.358274474413786</v>
      </c>
      <c r="J47" s="8">
        <v>5.2133278296427497</v>
      </c>
      <c r="K47" s="8">
        <v>-3.372415013942133E-2</v>
      </c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4"/>
      <c r="X47" s="4"/>
      <c r="Y47" s="4"/>
      <c r="Z47" s="4"/>
      <c r="AA47" s="4"/>
      <c r="AB47" s="4"/>
      <c r="AC47" s="4"/>
      <c r="AD47" s="4"/>
      <c r="AE47" s="4"/>
      <c r="AF47" s="33"/>
      <c r="AG47" s="33"/>
      <c r="AH47" s="33"/>
      <c r="AI47" s="33"/>
      <c r="AJ47" s="33"/>
      <c r="AK47" s="33"/>
      <c r="AL47" s="33"/>
      <c r="AM47" s="33"/>
    </row>
    <row r="48" spans="1:39" x14ac:dyDescent="0.2">
      <c r="A48" s="39" t="s">
        <v>37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/>
      <c r="M48"/>
      <c r="N48"/>
      <c r="O48"/>
      <c r="P48"/>
      <c r="Q48"/>
      <c r="R48"/>
      <c r="S48"/>
      <c r="T48"/>
      <c r="U48"/>
      <c r="V48"/>
    </row>
    <row r="49" spans="1:32" x14ac:dyDescent="0.2">
      <c r="A49" s="30">
        <f>[1]!FAMEData("FAMEDATE", $A$4-2, $A$4, 0,"Quarterly", "Down", "No Heading", "Normal")</f>
        <v>43190</v>
      </c>
      <c r="B49" s="8">
        <f>[1]!FAMEData("REP.S91012.Q", $A$4-2, $A$4, ,"Quarterly", "Down", "No Heading", "Normal")</f>
        <v>-3.5390389317879736E-3</v>
      </c>
      <c r="C49" s="8">
        <f>[1]!FAMEData("REP.S91013.Q", $A$4-2, $A$4, ,"Quarterly", "Down", "No Heading", "Normal")</f>
        <v>-4.3631536505210731</v>
      </c>
      <c r="D49" s="8">
        <f>[1]!FAMEData("REP.S91014.Q", $A$4-2, $A$4, ,"Quarterly", "Down", "No Heading", "Normal")</f>
        <v>1.9490380382948851</v>
      </c>
      <c r="E49" s="8">
        <f>[1]!FAMEData("REP.S91015.Q", $A$4-2, $A$4, ,"Quarterly", "Down", "No Heading", "Normal")</f>
        <v>0</v>
      </c>
      <c r="F49" s="8">
        <f>[1]!FAMEData("REP.S91016.Q", $A$4-2, $A$4, ,"Quarterly", "Down", "No Heading", "Normal")</f>
        <v>-0.91843239152214506</v>
      </c>
      <c r="G49" s="8">
        <f>[1]!FAMEData("REP.S91017.Q", $A$4-2, $A$4, ,"Quarterly", "Down", "No Heading", "Normal")</f>
        <v>7.9805549461445024E-2</v>
      </c>
      <c r="H49" s="8">
        <f>[1]!FAMEData("REP.S91018.Q",$A$4-2, $A$4, ,"Quarterly", "Down", "No Heading", "Normal")</f>
        <v>0</v>
      </c>
      <c r="I49" s="8">
        <f>[1]!FAMEData("REP.S91019.Q", $A$4-2, $A$4, ,"Quarterly", "Down", "No Heading", "Normal")</f>
        <v>2.7876648803555821</v>
      </c>
      <c r="J49" s="8">
        <f>[1]!FAMEData("REP.S91020.Q",$A$4-2, $A$4, ,"Quarterly", "Down", "No Heading", "Normal")</f>
        <v>2.3996227682818478</v>
      </c>
      <c r="K49" s="8">
        <f>[1]!FAMEData("REP.S91122.Q", $A$4-2, $A$4, ,"Quarterly", "Down", "No Heading", "Normal")</f>
        <v>1.0936820055155977E-2</v>
      </c>
      <c r="L49"/>
      <c r="M49"/>
      <c r="N49"/>
      <c r="O49"/>
      <c r="P49"/>
      <c r="Q49"/>
      <c r="R49"/>
      <c r="S49"/>
      <c r="T49"/>
      <c r="U49"/>
      <c r="V49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x14ac:dyDescent="0.2">
      <c r="A50" s="30">
        <v>43281</v>
      </c>
      <c r="B50" s="8">
        <v>1.4733923257786186</v>
      </c>
      <c r="C50" s="8">
        <v>0.73531221894935717</v>
      </c>
      <c r="D50" s="8">
        <v>0.39508573484798798</v>
      </c>
      <c r="E50" s="8">
        <v>0</v>
      </c>
      <c r="F50" s="8">
        <v>-0.90007097028457894</v>
      </c>
      <c r="G50" s="8">
        <v>7.6976613544344208E-2</v>
      </c>
      <c r="H50" s="8">
        <v>0</v>
      </c>
      <c r="I50" s="8">
        <v>1.2181800915882224</v>
      </c>
      <c r="J50" s="8">
        <v>0.3460887639635824</v>
      </c>
      <c r="K50" s="8">
        <v>-3.1853293682898342E-3</v>
      </c>
      <c r="L50"/>
      <c r="M50"/>
      <c r="N50"/>
      <c r="O50"/>
      <c r="P50"/>
      <c r="Q50"/>
      <c r="R50"/>
      <c r="S50"/>
      <c r="T50"/>
      <c r="U50"/>
      <c r="V50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x14ac:dyDescent="0.2">
      <c r="A51" s="30">
        <v>43373</v>
      </c>
      <c r="B51" s="8">
        <v>0.39773037722527171</v>
      </c>
      <c r="C51" s="8">
        <v>-0.17517960276623612</v>
      </c>
      <c r="D51" s="8">
        <v>0.38892586967177167</v>
      </c>
      <c r="E51" s="8">
        <v>0</v>
      </c>
      <c r="F51" s="8">
        <v>-0.88020828504814053</v>
      </c>
      <c r="G51" s="8">
        <v>7.2414306624321315E-2</v>
      </c>
      <c r="H51" s="8">
        <v>0</v>
      </c>
      <c r="I51" s="8">
        <v>1.196719848095591</v>
      </c>
      <c r="J51" s="8">
        <v>0.2078498288195478</v>
      </c>
      <c r="K51" s="8">
        <v>-2.391507540029409E-2</v>
      </c>
      <c r="L51"/>
      <c r="M51"/>
      <c r="N51"/>
      <c r="O51"/>
      <c r="P51"/>
      <c r="Q51"/>
      <c r="R51"/>
      <c r="S51"/>
      <c r="T51"/>
      <c r="U51"/>
      <c r="V51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x14ac:dyDescent="0.2">
      <c r="A52" s="30">
        <v>43465</v>
      </c>
      <c r="B52" s="8">
        <v>-0.35694299066547575</v>
      </c>
      <c r="C52" s="8">
        <v>4.0805523550896128</v>
      </c>
      <c r="D52" s="8">
        <v>-5.1011828109650503</v>
      </c>
      <c r="E52" s="8">
        <v>0</v>
      </c>
      <c r="F52" s="8">
        <v>-2.0034217705262316</v>
      </c>
      <c r="G52" s="8">
        <v>9.3548814453851062E-2</v>
      </c>
      <c r="H52" s="8">
        <v>0</v>
      </c>
      <c r="I52" s="8">
        <v>-3.1913098548926704</v>
      </c>
      <c r="J52" s="8">
        <v>0.6064415161294282</v>
      </c>
      <c r="K52" s="8">
        <v>5.812102324006449E-2</v>
      </c>
      <c r="L52"/>
      <c r="M52"/>
      <c r="N52"/>
      <c r="O52"/>
      <c r="P52"/>
      <c r="Q52"/>
      <c r="R52"/>
      <c r="S52"/>
      <c r="T52"/>
      <c r="U52"/>
      <c r="V52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x14ac:dyDescent="0.2">
      <c r="A53" s="30">
        <v>43555</v>
      </c>
      <c r="B53" s="8">
        <v>0.9663069703456737</v>
      </c>
      <c r="C53" s="8">
        <v>-2.4085013053358124</v>
      </c>
      <c r="D53" s="8">
        <v>3.3220272286321935</v>
      </c>
      <c r="E53" s="8">
        <v>0</v>
      </c>
      <c r="F53" s="8">
        <v>-1.7055185005253788</v>
      </c>
      <c r="G53" s="8">
        <v>9.0408436444279108E-2</v>
      </c>
      <c r="H53" s="8">
        <v>0</v>
      </c>
      <c r="I53" s="8">
        <v>4.9371372927132926</v>
      </c>
      <c r="J53" s="8">
        <v>3.4070305180949806E-2</v>
      </c>
      <c r="K53" s="8">
        <v>1.8725302850668014E-2</v>
      </c>
      <c r="L53"/>
      <c r="M53"/>
      <c r="N53"/>
      <c r="O53"/>
      <c r="P53"/>
      <c r="Q53"/>
      <c r="R53"/>
      <c r="S53"/>
      <c r="T53"/>
      <c r="U53"/>
      <c r="V53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x14ac:dyDescent="0.2">
      <c r="A54" s="30">
        <v>43646</v>
      </c>
      <c r="B54" s="8">
        <v>0.14624787221947058</v>
      </c>
      <c r="C54" s="8">
        <v>1.099367238571219</v>
      </c>
      <c r="D54" s="8">
        <v>-1.0388633599825328</v>
      </c>
      <c r="E54" s="8">
        <v>0</v>
      </c>
      <c r="F54" s="8">
        <v>-0.83891706328433868</v>
      </c>
      <c r="G54" s="8">
        <v>9.0684934726646418E-2</v>
      </c>
      <c r="H54" s="8">
        <v>0</v>
      </c>
      <c r="I54" s="8">
        <v>-0.29063123142483976</v>
      </c>
      <c r="J54" s="8">
        <v>5.6055785174707308E-2</v>
      </c>
      <c r="K54" s="8">
        <v>2.9689785742249213E-2</v>
      </c>
      <c r="L54"/>
      <c r="M54"/>
      <c r="N54"/>
      <c r="O54"/>
      <c r="P54"/>
      <c r="Q54"/>
      <c r="R54"/>
      <c r="S54"/>
      <c r="T54"/>
      <c r="U54"/>
      <c r="V5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x14ac:dyDescent="0.2">
      <c r="A55" s="30">
        <v>43738</v>
      </c>
      <c r="B55" s="8">
        <v>0.22321264054082371</v>
      </c>
      <c r="C55" s="8">
        <v>-2.7193609024740879</v>
      </c>
      <c r="D55" s="8">
        <v>2.9280850283129474</v>
      </c>
      <c r="E55" s="8">
        <v>0</v>
      </c>
      <c r="F55" s="8">
        <v>-0.82363618721335075</v>
      </c>
      <c r="G55" s="8">
        <v>8.7592982033036254E-2</v>
      </c>
      <c r="H55" s="8">
        <v>0</v>
      </c>
      <c r="I55" s="8">
        <v>3.6641282334932619</v>
      </c>
      <c r="J55" s="8">
        <v>1.981558871969494E-3</v>
      </c>
      <c r="K55" s="8">
        <v>1.2511474561583235E-2</v>
      </c>
      <c r="L55"/>
      <c r="M55"/>
      <c r="N55"/>
      <c r="O55"/>
      <c r="P55"/>
      <c r="Q55"/>
      <c r="R55"/>
      <c r="S55"/>
      <c r="T55"/>
      <c r="U55"/>
      <c r="V55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x14ac:dyDescent="0.2">
      <c r="A56" s="30">
        <v>43830</v>
      </c>
      <c r="B56" s="8">
        <v>4.2850737190437742E-2</v>
      </c>
      <c r="C56" s="8">
        <v>5.8663200671727074</v>
      </c>
      <c r="D56" s="8">
        <v>-9.5132831579733317</v>
      </c>
      <c r="E56" s="8">
        <v>0</v>
      </c>
      <c r="F56" s="8">
        <v>1.429848047756495E-2</v>
      </c>
      <c r="G56" s="8">
        <v>9.982861912269006E-2</v>
      </c>
      <c r="H56" s="8">
        <v>0</v>
      </c>
      <c r="I56" s="8">
        <v>-9.6274102575735885</v>
      </c>
      <c r="J56" s="8">
        <v>3.6761948031815166</v>
      </c>
      <c r="K56" s="8">
        <v>1.3667087010461322E-2</v>
      </c>
      <c r="L56"/>
      <c r="M56"/>
      <c r="N56"/>
      <c r="O56"/>
      <c r="P56"/>
      <c r="Q56"/>
      <c r="R56"/>
      <c r="S56"/>
      <c r="T56"/>
      <c r="U56"/>
      <c r="V56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x14ac:dyDescent="0.2">
      <c r="A57" s="30">
        <v>43921</v>
      </c>
      <c r="B57" s="8">
        <v>3.1143790860178702</v>
      </c>
      <c r="C57" s="8">
        <v>-1.2643879774089282</v>
      </c>
      <c r="D57" s="8">
        <v>6.35651471334194</v>
      </c>
      <c r="E57" s="8">
        <v>0</v>
      </c>
      <c r="F57" s="8">
        <v>6.2595160353634878</v>
      </c>
      <c r="G57" s="8">
        <v>1.6531920206653627</v>
      </c>
      <c r="H57" s="8">
        <v>0</v>
      </c>
      <c r="I57" s="8">
        <v>-6.8346487558969745E-6</v>
      </c>
      <c r="J57" s="8">
        <v>-1.8972525701007481</v>
      </c>
      <c r="K57" s="8">
        <v>-8.0416202733556971E-2</v>
      </c>
      <c r="M57" s="8"/>
      <c r="N57" s="8"/>
      <c r="O57" s="8"/>
      <c r="P57" s="8"/>
      <c r="Q57" s="8"/>
      <c r="R57" s="8"/>
      <c r="S57" s="8"/>
      <c r="T57" s="8"/>
      <c r="U57" s="8"/>
      <c r="V57" s="8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x14ac:dyDescent="0.2">
      <c r="A58" s="30">
        <v>44012</v>
      </c>
      <c r="B58" s="8">
        <v>1.8930498925770052</v>
      </c>
      <c r="C58" s="8">
        <v>6.4589443708756713</v>
      </c>
      <c r="D58" s="8">
        <v>-13.311022104436358</v>
      </c>
      <c r="E58" s="8">
        <v>1.4137408150883908</v>
      </c>
      <c r="F58" s="8">
        <v>9.222801390682914</v>
      </c>
      <c r="G58" s="8">
        <v>-1.1393224558707857</v>
      </c>
      <c r="H58" s="8">
        <v>0</v>
      </c>
      <c r="I58" s="8">
        <v>-24.034820248927236</v>
      </c>
      <c r="J58" s="8">
        <v>8.6137231845294391</v>
      </c>
      <c r="K58" s="8">
        <v>0.13140745981239055</v>
      </c>
      <c r="M58" s="8"/>
      <c r="N58" s="8"/>
      <c r="O58" s="8"/>
      <c r="P58" s="8"/>
      <c r="Q58" s="8"/>
      <c r="R58" s="8"/>
      <c r="S58" s="8"/>
      <c r="T58" s="8"/>
      <c r="U58" s="8"/>
      <c r="V58" s="8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x14ac:dyDescent="0.2">
      <c r="A59" s="30">
        <v>44104</v>
      </c>
      <c r="B59" s="8">
        <v>2.0321497679220539</v>
      </c>
      <c r="C59" s="8">
        <v>-2.597977262068047</v>
      </c>
      <c r="D59" s="8">
        <v>-3.352881671059905</v>
      </c>
      <c r="E59" s="8">
        <v>2.1879442441854118</v>
      </c>
      <c r="F59" s="8">
        <v>4.0947538781705548</v>
      </c>
      <c r="G59" s="8">
        <v>8.2612117481172448E-2</v>
      </c>
      <c r="H59" s="8">
        <v>0</v>
      </c>
      <c r="I59" s="8">
        <v>-9.7203953033112569</v>
      </c>
      <c r="J59" s="8">
        <v>8.1466192835334788</v>
      </c>
      <c r="K59" s="8">
        <v>-0.16362393638231643</v>
      </c>
      <c r="M59" s="8"/>
      <c r="N59" s="8"/>
      <c r="O59" s="8"/>
      <c r="P59" s="8"/>
      <c r="Q59" s="8"/>
      <c r="R59" s="8"/>
      <c r="S59" s="8"/>
      <c r="T59" s="8"/>
      <c r="U59" s="8"/>
      <c r="V59" s="8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x14ac:dyDescent="0.2">
      <c r="A60" s="31">
        <v>44196</v>
      </c>
      <c r="B60" s="9">
        <v>0.76335888511151895</v>
      </c>
      <c r="C60" s="9">
        <v>3.8970335989419049</v>
      </c>
      <c r="D60" s="9">
        <v>-9.361932194143165</v>
      </c>
      <c r="E60" s="9">
        <v>2.0425610588943819</v>
      </c>
      <c r="F60" s="9">
        <v>4.9879266808049607</v>
      </c>
      <c r="G60" s="9">
        <v>8.3329882673428043E-2</v>
      </c>
      <c r="H60" s="9">
        <v>0</v>
      </c>
      <c r="I60" s="9">
        <v>-16.469997505926031</v>
      </c>
      <c r="J60" s="9">
        <v>6.2388205606793425</v>
      </c>
      <c r="K60" s="9">
        <v>-1.0715278014367533E-2</v>
      </c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x14ac:dyDescent="0.2">
      <c r="A61" s="38" t="s">
        <v>36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spans="1:32" x14ac:dyDescent="0.2">
      <c r="H62" s="7"/>
      <c r="I62" s="7"/>
      <c r="J62" s="7"/>
      <c r="K62" s="7"/>
    </row>
    <row r="63" spans="1:32" x14ac:dyDescent="0.2">
      <c r="H63" s="6"/>
      <c r="I63" s="6"/>
      <c r="J63" s="6"/>
      <c r="K63" s="6"/>
    </row>
    <row r="64" spans="1:32" x14ac:dyDescent="0.2"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2:11" x14ac:dyDescent="0.2"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2:11" x14ac:dyDescent="0.2"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2:11" x14ac:dyDescent="0.2"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2:11" x14ac:dyDescent="0.2"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2:11" x14ac:dyDescent="0.2"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2:11" x14ac:dyDescent="0.2"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2:11" x14ac:dyDescent="0.2"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2:11" x14ac:dyDescent="0.2"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2:11" x14ac:dyDescent="0.2"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2:11" x14ac:dyDescent="0.2">
      <c r="B74" s="4"/>
      <c r="C74" s="4"/>
      <c r="D74" s="4"/>
      <c r="E74" s="4"/>
      <c r="F74" s="4"/>
      <c r="G74" s="4"/>
      <c r="H74" s="4"/>
      <c r="I74" s="4"/>
      <c r="J74" s="4"/>
      <c r="K74" s="4"/>
    </row>
  </sheetData>
  <mergeCells count="7">
    <mergeCell ref="A61:K61"/>
    <mergeCell ref="A48:K48"/>
    <mergeCell ref="A1:K1"/>
    <mergeCell ref="A2:K2"/>
    <mergeCell ref="A3:K3"/>
    <mergeCell ref="A10:K10"/>
    <mergeCell ref="D5:I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Z29"/>
  <sheetViews>
    <sheetView rightToLeft="1" zoomScaleNormal="100" workbookViewId="0">
      <selection activeCell="A2" sqref="A2"/>
    </sheetView>
  </sheetViews>
  <sheetFormatPr defaultRowHeight="12.75" x14ac:dyDescent="0.2"/>
  <cols>
    <col min="1" max="1" width="3.28515625" style="12" bestFit="1" customWidth="1"/>
    <col min="2" max="2" width="15.7109375" style="12" bestFit="1" customWidth="1"/>
    <col min="3" max="3" width="67.5703125" style="12" customWidth="1"/>
    <col min="4" max="4" width="7" style="12" bestFit="1" customWidth="1"/>
    <col min="5" max="5" width="7.28515625" style="12" bestFit="1" customWidth="1"/>
    <col min="6" max="6" width="10" style="12" bestFit="1" customWidth="1"/>
    <col min="7" max="7" width="13.5703125" style="12" customWidth="1"/>
    <col min="8" max="16384" width="9.140625" style="12"/>
  </cols>
  <sheetData>
    <row r="1" spans="1:26" x14ac:dyDescent="0.2">
      <c r="A1" s="44" t="s">
        <v>98</v>
      </c>
      <c r="B1" s="44"/>
      <c r="C1" s="44"/>
      <c r="D1" s="44"/>
      <c r="E1" s="44"/>
      <c r="F1" s="44"/>
      <c r="G1" s="44"/>
    </row>
    <row r="2" spans="1:26" x14ac:dyDescent="0.2">
      <c r="B2" s="13"/>
      <c r="C2" s="13"/>
      <c r="D2" s="13"/>
      <c r="E2" s="13"/>
      <c r="F2" s="1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5" x14ac:dyDescent="0.2">
      <c r="A3" s="49" t="s">
        <v>21</v>
      </c>
      <c r="B3" s="50"/>
      <c r="C3" s="15" t="s">
        <v>22</v>
      </c>
      <c r="D3" s="16" t="s">
        <v>38</v>
      </c>
      <c r="E3" s="16" t="s">
        <v>39</v>
      </c>
      <c r="F3" s="15" t="s">
        <v>40</v>
      </c>
      <c r="G3" s="17" t="s">
        <v>41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5.5" customHeight="1" x14ac:dyDescent="0.2">
      <c r="A4" s="51" t="s">
        <v>23</v>
      </c>
      <c r="B4" s="50"/>
      <c r="C4" s="18" t="s">
        <v>47</v>
      </c>
      <c r="D4" s="19" t="s">
        <v>33</v>
      </c>
      <c r="E4" s="20" t="s">
        <v>24</v>
      </c>
      <c r="F4" s="19" t="s">
        <v>42</v>
      </c>
      <c r="G4" s="45" t="s">
        <v>48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5.5" customHeight="1" x14ac:dyDescent="0.2">
      <c r="A5" s="51" t="s">
        <v>25</v>
      </c>
      <c r="B5" s="50"/>
      <c r="C5" s="18" t="s">
        <v>43</v>
      </c>
      <c r="D5" s="19" t="s">
        <v>33</v>
      </c>
      <c r="E5" s="20" t="s">
        <v>24</v>
      </c>
      <c r="F5" s="19" t="s">
        <v>42</v>
      </c>
      <c r="G5" s="4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5.5" customHeight="1" x14ac:dyDescent="0.2">
      <c r="A6" s="48" t="s">
        <v>34</v>
      </c>
      <c r="B6" s="25" t="s">
        <v>26</v>
      </c>
      <c r="C6" s="18" t="s">
        <v>49</v>
      </c>
      <c r="D6" s="19" t="s">
        <v>33</v>
      </c>
      <c r="E6" s="20" t="s">
        <v>24</v>
      </c>
      <c r="F6" s="19" t="s">
        <v>42</v>
      </c>
      <c r="G6" s="4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8.25" x14ac:dyDescent="0.2">
      <c r="A7" s="48"/>
      <c r="B7" s="24" t="s">
        <v>27</v>
      </c>
      <c r="C7" s="21" t="s">
        <v>50</v>
      </c>
      <c r="D7" s="19" t="s">
        <v>33</v>
      </c>
      <c r="E7" s="20" t="s">
        <v>24</v>
      </c>
      <c r="F7" s="19" t="s">
        <v>42</v>
      </c>
      <c r="G7" s="46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5.5" x14ac:dyDescent="0.2">
      <c r="A8" s="48"/>
      <c r="B8" s="24" t="s">
        <v>28</v>
      </c>
      <c r="C8" s="22" t="s">
        <v>44</v>
      </c>
      <c r="D8" s="19" t="s">
        <v>33</v>
      </c>
      <c r="E8" s="20" t="s">
        <v>24</v>
      </c>
      <c r="F8" s="19" t="s">
        <v>42</v>
      </c>
      <c r="G8" s="4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8.25" x14ac:dyDescent="0.2">
      <c r="A9" s="48"/>
      <c r="B9" s="24" t="s">
        <v>29</v>
      </c>
      <c r="C9" s="22" t="s">
        <v>51</v>
      </c>
      <c r="D9" s="19" t="s">
        <v>33</v>
      </c>
      <c r="E9" s="20" t="s">
        <v>24</v>
      </c>
      <c r="F9" s="19" t="s">
        <v>42</v>
      </c>
      <c r="G9" s="4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5.5" x14ac:dyDescent="0.2">
      <c r="A10" s="48"/>
      <c r="B10" s="24" t="s">
        <v>15</v>
      </c>
      <c r="C10" s="22" t="s">
        <v>52</v>
      </c>
      <c r="D10" s="19" t="s">
        <v>33</v>
      </c>
      <c r="E10" s="20" t="s">
        <v>24</v>
      </c>
      <c r="F10" s="19" t="s">
        <v>42</v>
      </c>
      <c r="G10" s="4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5.5" x14ac:dyDescent="0.2">
      <c r="A11" s="48"/>
      <c r="B11" s="26" t="s">
        <v>30</v>
      </c>
      <c r="C11" s="22" t="s">
        <v>45</v>
      </c>
      <c r="D11" s="19" t="s">
        <v>33</v>
      </c>
      <c r="E11" s="20" t="s">
        <v>24</v>
      </c>
      <c r="F11" s="19" t="s">
        <v>42</v>
      </c>
      <c r="G11" s="4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5.5" customHeight="1" x14ac:dyDescent="0.2">
      <c r="A12" s="51" t="s">
        <v>31</v>
      </c>
      <c r="B12" s="50"/>
      <c r="C12" s="22" t="s">
        <v>53</v>
      </c>
      <c r="D12" s="19" t="s">
        <v>33</v>
      </c>
      <c r="E12" s="20" t="s">
        <v>24</v>
      </c>
      <c r="F12" s="19" t="s">
        <v>42</v>
      </c>
      <c r="G12" s="4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51" t="s">
        <v>32</v>
      </c>
      <c r="B13" s="50"/>
      <c r="C13" s="22" t="s">
        <v>46</v>
      </c>
      <c r="D13" s="19" t="s">
        <v>33</v>
      </c>
      <c r="E13" s="20" t="s">
        <v>24</v>
      </c>
      <c r="F13" s="19" t="s">
        <v>42</v>
      </c>
      <c r="G13" s="47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">
      <c r="C15" s="2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C16" s="2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3:26" x14ac:dyDescent="0.2">
      <c r="C17" s="2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3:26" x14ac:dyDescent="0.2">
      <c r="C18" s="2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3:26" x14ac:dyDescent="0.2">
      <c r="C19" s="2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3:26" x14ac:dyDescent="0.2">
      <c r="C20" s="2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3:26" x14ac:dyDescent="0.2">
      <c r="C21" s="2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3:26" x14ac:dyDescent="0.2">
      <c r="C22" s="2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3:26" x14ac:dyDescent="0.2">
      <c r="C23" s="2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 x14ac:dyDescent="0.2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 x14ac:dyDescent="0.2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x14ac:dyDescent="0.2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3:26" x14ac:dyDescent="0.2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3:26" x14ac:dyDescent="0.2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3:26" x14ac:dyDescent="0.2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</sheetData>
  <mergeCells count="8">
    <mergeCell ref="A1:G1"/>
    <mergeCell ref="G4:G13"/>
    <mergeCell ref="A6:A11"/>
    <mergeCell ref="A3:B3"/>
    <mergeCell ref="A4:B4"/>
    <mergeCell ref="A5:B5"/>
    <mergeCell ref="A12:B12"/>
    <mergeCell ref="A13:B13"/>
  </mergeCells>
  <phoneticPr fontId="0" type="noConversion"/>
  <printOptions horizontalCentered="1"/>
  <pageMargins left="0.74803149606299213" right="0.74803149606299213" top="1.27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ג-נ-6 (2)</vt:lpstr>
      <vt:lpstr>הסברים</vt:lpstr>
      <vt:lpstr>'לוח ג-נ-6 (2)'!WPrint_Area_W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דוח בנק ישראל - שוק הכספים</dc:title>
  <dc:creator>אוהד זדא</dc:creator>
  <cp:lastModifiedBy>אוהד זדא</cp:lastModifiedBy>
  <cp:lastPrinted>2011-03-07T13:24:21Z</cp:lastPrinted>
  <dcterms:created xsi:type="dcterms:W3CDTF">2003-03-20T12:07:36Z</dcterms:created>
  <dcterms:modified xsi:type="dcterms:W3CDTF">2021-03-22T21:27:25Z</dcterms:modified>
</cp:coreProperties>
</file>