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0\עברית\פרק ה\"/>
    </mc:Choice>
  </mc:AlternateContent>
  <bookViews>
    <workbookView xWindow="13005" yWindow="0" windowWidth="13575" windowHeight="11775" firstSheet="1" activeTab="1"/>
  </bookViews>
  <sheets>
    <sheet name="FAME Persistence2" sheetId="81" state="veryHidden" r:id="rId1"/>
    <sheet name="לוח ה-נ-5" sheetId="82" r:id="rId2"/>
    <sheet name="הסברים" sheetId="31" r:id="rId3"/>
  </sheets>
  <externalReferences>
    <externalReference r:id="rId4"/>
  </externalReferences>
  <definedNames>
    <definedName name="_xlnm.Print_Area" localSheetId="2">הסברים!$A$1:$F$9</definedName>
  </definedNames>
  <calcPr calcId="162913" calcOnSave="0"/>
</workbook>
</file>

<file path=xl/calcChain.xml><?xml version="1.0" encoding="utf-8"?>
<calcChain xmlns="http://schemas.openxmlformats.org/spreadsheetml/2006/main">
  <c r="B42" i="82" l="1"/>
  <c r="M42" i="82"/>
  <c r="L42" i="82"/>
  <c r="J42" i="82"/>
  <c r="I42" i="82"/>
  <c r="H42" i="82"/>
  <c r="G42" i="82"/>
  <c r="E42" i="82"/>
  <c r="D42" i="82"/>
  <c r="C42" i="82"/>
  <c r="B63" i="82"/>
  <c r="H63" i="82"/>
  <c r="G63" i="82"/>
  <c r="C63" i="82"/>
  <c r="I14" i="82"/>
  <c r="J14" i="82"/>
  <c r="D14" i="82"/>
  <c r="E14" i="82"/>
  <c r="B31" i="82"/>
  <c r="M31" i="82"/>
  <c r="L31" i="82"/>
  <c r="H31" i="82"/>
  <c r="G31" i="82"/>
  <c r="C31" i="82"/>
  <c r="C14" i="82"/>
  <c r="B8" i="82"/>
  <c r="G8" i="82"/>
  <c r="L8" i="82"/>
  <c r="J8" i="82"/>
  <c r="M14" i="82"/>
  <c r="C8" i="82"/>
  <c r="H8" i="82"/>
  <c r="M8" i="82"/>
  <c r="E8" i="82"/>
  <c r="H14" i="82"/>
  <c r="D8" i="82"/>
  <c r="I8" i="82"/>
  <c r="B14" i="82"/>
  <c r="G14" i="82"/>
  <c r="L14" i="82"/>
</calcChain>
</file>

<file path=xl/sharedStrings.xml><?xml version="1.0" encoding="utf-8"?>
<sst xmlns="http://schemas.openxmlformats.org/spreadsheetml/2006/main" count="337" uniqueCount="153">
  <si>
    <t>השנה</t>
  </si>
  <si>
    <t>סך הכול</t>
  </si>
  <si>
    <t xml:space="preserve">ישראלים </t>
  </si>
  <si>
    <t>זרים</t>
  </si>
  <si>
    <t xml:space="preserve">                 סך כל שעות העבודה השבועיות (מיליונים)</t>
  </si>
  <si>
    <t>סך כל שעות העבודה השבועיות (מיליונים)</t>
  </si>
  <si>
    <t>פלסטינים</t>
  </si>
  <si>
    <t>כלל המשק</t>
  </si>
  <si>
    <t>לוח ה'-נ'-5</t>
  </si>
  <si>
    <t>המקור: הלשכה המרכזית לסטטיסטיקה ועיבודי בנק ישראל.</t>
  </si>
  <si>
    <t>הנתון</t>
  </si>
  <si>
    <t xml:space="preserve">הגדרה והסבר </t>
  </si>
  <si>
    <t>הערות</t>
  </si>
  <si>
    <t>סך כל שעות העבודה השבועיות (תשומת העבודה)</t>
  </si>
  <si>
    <t>מיליונים</t>
  </si>
  <si>
    <t>רבעונית</t>
  </si>
  <si>
    <t>סך כל שעות העבודה השבועיות (תשומת העבודה) - ישראלים</t>
  </si>
  <si>
    <t>סך כל שעות העבודה השבועיות של כל המועסקים לפי סקר כוח אדם של הלמ"ס.</t>
  </si>
  <si>
    <t xml:space="preserve">     </t>
  </si>
  <si>
    <t>סך כל שעות העבודה השבועיות (תשומת העבודה) - זרים ופלסטינים</t>
  </si>
  <si>
    <t>סך כל שעות העבודה השבועיות (תשומת העבודה) בשירותים הציבוריים</t>
  </si>
  <si>
    <t>סך כל שעות העבודה השבועיות (תשומת העבודה) במגזר העסקי</t>
  </si>
  <si>
    <t>הלמ"ס, סקר כוח אדם ונתוני החשבונאות הלאומית ועיבודי בנק ישראל</t>
  </si>
  <si>
    <t>הסברים ללוח ה'-נ'-5: סך כל תשומת העבודה במגזר העסקי ובשירותים הציבוריים</t>
  </si>
  <si>
    <t>יחידת המדידה</t>
  </si>
  <si>
    <t>תדירות הנתון</t>
  </si>
  <si>
    <t>המקור</t>
  </si>
  <si>
    <t xml:space="preserve">סך כול מספר השעות שהמועסקים עבדו בפועל בכל מקומות העבודה בשבוע שלפני שבוע הפקידה. מתקבל ע"י הכפלת מספר המועסקים במספר הממוצע של שעות העבודה בפועל לשבוע.    </t>
  </si>
  <si>
    <t xml:space="preserve">במגזר העסקי כלולים כל יתר הענפים הכלכליים הראשיים והמשניים שאינם כלולים בשירותים הציבוריים.  </t>
  </si>
  <si>
    <t>2) הנתון השנתי הוא הממוצע של הנתונים הרבעוניים.</t>
  </si>
  <si>
    <t xml:space="preserve">נגזר מאומדני הלמ"ס ביחס למספר המועסקים ולממוצע מספר שעות העבודה השבועיות של פלסטינים מהרשות הפלסטינית וזרים מחו"ל שלא נסקרים בסקר כוח אדם של הלמ"ס. הם נאמדים ע"י הלמ"ס במערכת החשבונאות הלאומית. אומדן מספר העובדים הפלסטינים מבוסס על סקר כוח אדם של הלשכה הפלסטינית לסטטיסטיקה. </t>
  </si>
  <si>
    <t xml:space="preserve">1) בסקר כוח אדם הוכנסו במשך השנים שינויים - למשל בהגדרות תכונות כוח העבודה, בשיטת הניפוח, בשאלון, באוכלוסייה הנחקרת ובמדגם. כמו כן, החל בשנת 2013 הנתונים לפי ענפי הכלכלה מוצגים לפי הסיווג האחיד החדש של ענפי הכלכלה 2011. לתיאור השינויים האחרונים בשנים 2009-2013 ראו הפרסום "רבעון סקרי כוח אדם" באתר הלמ"ס. </t>
  </si>
  <si>
    <t>2) ב-1995 חל שינוי בהגדרות תכונות כוח העבודה בסקר כוח אדם; שורה זו - על פי ההגדרות החדשות.</t>
  </si>
  <si>
    <t xml:space="preserve">3) בשנת 2012 הלמ"ס עברה לסקר כוח אדם חודשי תוך כדי הנהגת שינויים מהותיים, בעיקר הרחבת יישובי המדגם והכללת הצבא הסדיר בכוח העבודה . למעשה, כל אנשי הצבא הסדיר סווגו כמועסקים ולכל אחד מהם נזקפו 48 שעות עבודה בשבוע. </t>
  </si>
  <si>
    <t>החל בשנת 2013 עם המעבר לסיווג האחיד החדש של ענפי הכלכלה, בשירותים הציבוריים בהתאם להגדרת הלמ"ס נמנים ענפי הכלכלה הבאים עם זקיפה בשיעורים מסוימים למגזר העסקי: מינהל מקומי וציבורי, בטחון וביטוח לאומי (O), חינוך (P), שירותי בריאות, רווחה וסעד (Q), אומנות, בידור ופנאי (R), שירותים אחרים (S), שירותי ביוב, איסוף, טיפול וסילוק של אשפה ופסולת (37,38). לפני 2013 בהתאם לסיווג הישן של ענפי הכלכלה 1993 נמנים הענפים הבאים עם זקיפה בשיעורים מסוימים למגזר העסקי: מינהל ציבורי (J), חינוך (K), שירותי בריאות ושירותי רווחה וסעד (L), סילוק שפכים ואשפה ושירותי תברואה (90), ארגונים קהילתיים וחברתיים (91).</t>
  </si>
  <si>
    <t>לוח ה-נ-5</t>
  </si>
  <si>
    <t>$B$8</t>
  </si>
  <si>
    <t>A1:A6</t>
  </si>
  <si>
    <t>REP.F21830.A</t>
  </si>
  <si>
    <t>1990</t>
  </si>
  <si>
    <t>1995</t>
  </si>
  <si>
    <t>Annual</t>
  </si>
  <si>
    <t>$C$8</t>
  </si>
  <si>
    <t>REP.F21831.A</t>
  </si>
  <si>
    <t>$D$8</t>
  </si>
  <si>
    <t>REP.F21832.A</t>
  </si>
  <si>
    <t>$E$8</t>
  </si>
  <si>
    <t>REP.F21833.A</t>
  </si>
  <si>
    <t>$G$8</t>
  </si>
  <si>
    <t>REP.F21834.A</t>
  </si>
  <si>
    <t>$H$8</t>
  </si>
  <si>
    <t>REP.F21835.A</t>
  </si>
  <si>
    <t>$I$8</t>
  </si>
  <si>
    <t>REP.F21836.A</t>
  </si>
  <si>
    <t>$J$8</t>
  </si>
  <si>
    <t>REP.F21837.A</t>
  </si>
  <si>
    <t>$L$8</t>
  </si>
  <si>
    <t>REP.F21838.A</t>
  </si>
  <si>
    <t>$M$8</t>
  </si>
  <si>
    <t>REP.F21839.A</t>
  </si>
  <si>
    <t>$B$14</t>
  </si>
  <si>
    <t>A1:A17</t>
  </si>
  <si>
    <t>REP.F21842l.A</t>
  </si>
  <si>
    <t>2011</t>
  </si>
  <si>
    <t>$C$14</t>
  </si>
  <si>
    <t>REP.F21843l.A</t>
  </si>
  <si>
    <t>$D$14</t>
  </si>
  <si>
    <t>REP.F21844.A</t>
  </si>
  <si>
    <t>lastvalue(REP.F21844.A)</t>
  </si>
  <si>
    <t>$E$14</t>
  </si>
  <si>
    <t>REP.F21845.A</t>
  </si>
  <si>
    <t>lastvalue(REP.F21845.A)</t>
  </si>
  <si>
    <t>$G$14</t>
  </si>
  <si>
    <t>REP.F21846m.A</t>
  </si>
  <si>
    <t>$H$14</t>
  </si>
  <si>
    <t>REP.F21847m.A</t>
  </si>
  <si>
    <t>$I$14</t>
  </si>
  <si>
    <t>REP.F21848.A</t>
  </si>
  <si>
    <t>lastvalue(REP.F21848.A)</t>
  </si>
  <si>
    <t>$J$14</t>
  </si>
  <si>
    <t>REP.F21849.A</t>
  </si>
  <si>
    <t>lastvalue(REP.F21849.A)</t>
  </si>
  <si>
    <t>$L$14</t>
  </si>
  <si>
    <t>REP.F21850m.A</t>
  </si>
  <si>
    <t>$M$14</t>
  </si>
  <si>
    <t>REP.F21851m.A</t>
  </si>
  <si>
    <t>$B$31</t>
  </si>
  <si>
    <t>REP.F21842.A</t>
  </si>
  <si>
    <t>2012</t>
  </si>
  <si>
    <t>lastvalue(REP.F21842.A)</t>
  </si>
  <si>
    <t>$C$31</t>
  </si>
  <si>
    <t>REP.F21843.A</t>
  </si>
  <si>
    <t>lastvalue(REP.F21843.A)</t>
  </si>
  <si>
    <t>$G$31</t>
  </si>
  <si>
    <t>REP.F21846d.A</t>
  </si>
  <si>
    <t>lastvalue(REP.F21846.A)</t>
  </si>
  <si>
    <t>$H$31</t>
  </si>
  <si>
    <t>REP.F21847d.A</t>
  </si>
  <si>
    <t>lastvalue(REP.F21847.A)</t>
  </si>
  <si>
    <t>$L$31</t>
  </si>
  <si>
    <t>REP.F21850d.A</t>
  </si>
  <si>
    <t>lastvalue(REP.F21850.A)</t>
  </si>
  <si>
    <t>$M$31</t>
  </si>
  <si>
    <t>REP.F21851d.A</t>
  </si>
  <si>
    <t>lastvalue(REP.F21851.A)</t>
  </si>
  <si>
    <t>A1:A21</t>
  </si>
  <si>
    <t>REP.F29106l.A</t>
  </si>
  <si>
    <t>1991</t>
  </si>
  <si>
    <t>REP.F29107l.A</t>
  </si>
  <si>
    <t>REP.F29108.A</t>
  </si>
  <si>
    <t>lastvalue(REP.F29108.A)</t>
  </si>
  <si>
    <t>REP.F29109.A</t>
  </si>
  <si>
    <t>lastvalue(REP.F29109.A)</t>
  </si>
  <si>
    <t>REP.F29110m.A</t>
  </si>
  <si>
    <t>REP.F29111m.A</t>
  </si>
  <si>
    <t>REP.F29112.A</t>
  </si>
  <si>
    <t>lastvalue(REP.F29112.A)</t>
  </si>
  <si>
    <t>REP.F29113.A</t>
  </si>
  <si>
    <t>lastvalue(REP.F29113.A)</t>
  </si>
  <si>
    <t>REP.F29114d.A</t>
  </si>
  <si>
    <t>lastvalue(rep.f29115.a)</t>
  </si>
  <si>
    <t>REP.F29115d.A</t>
  </si>
  <si>
    <t>REP.F29106.A</t>
  </si>
  <si>
    <t>lastvalue(REP.F29106.A)</t>
  </si>
  <si>
    <t>REP.F29107.A</t>
  </si>
  <si>
    <t>lastvalue(REP.F29107.A)</t>
  </si>
  <si>
    <t>REP.F29110d.A</t>
  </si>
  <si>
    <t>lastvalue(REP.F29110.A)</t>
  </si>
  <si>
    <t>REP.F29111d.A</t>
  </si>
  <si>
    <t>lastvalue(REP.F29111.A)</t>
  </si>
  <si>
    <t xml:space="preserve">1) החל בשנת 2006 תוקנה ההגדרה של השירותים הציבוריים באופן שתשומת העבודה בענף משנה מחקר ופיתוח הוצאה מהשירותים הציבוריים וצורפה למגזר העסקי.  </t>
  </si>
  <si>
    <r>
      <t>המגזר העסקי</t>
    </r>
    <r>
      <rPr>
        <vertAlign val="superscript"/>
        <sz val="11"/>
        <rFont val="David"/>
        <family val="2"/>
        <charset val="177"/>
      </rPr>
      <t>1</t>
    </r>
  </si>
  <si>
    <r>
      <t>השירותים הציבוריים</t>
    </r>
    <r>
      <rPr>
        <vertAlign val="superscript"/>
        <sz val="11"/>
        <rFont val="David"/>
        <family val="2"/>
        <charset val="177"/>
      </rPr>
      <t>1</t>
    </r>
  </si>
  <si>
    <r>
      <t>2</t>
    </r>
    <r>
      <rPr>
        <sz val="11"/>
        <rFont val="David"/>
        <family val="2"/>
        <charset val="177"/>
      </rPr>
      <t>1995</t>
    </r>
  </si>
  <si>
    <r>
      <t>3</t>
    </r>
    <r>
      <rPr>
        <sz val="11"/>
        <rFont val="David"/>
        <family val="2"/>
        <charset val="177"/>
      </rPr>
      <t>2012</t>
    </r>
  </si>
  <si>
    <t xml:space="preserve">סך כל תשומת העבודה במגזר העסקי ובשירותים הציבוריים, 1990 עד 2020 </t>
  </si>
  <si>
    <t>$L$42</t>
  </si>
  <si>
    <t>$G$42</t>
  </si>
  <si>
    <t>$B$42</t>
  </si>
  <si>
    <t>$H$42</t>
  </si>
  <si>
    <t>$C$42</t>
  </si>
  <si>
    <t>$J$42</t>
  </si>
  <si>
    <t>$E$42</t>
  </si>
  <si>
    <t>$M$42</t>
  </si>
  <si>
    <t>$I$42</t>
  </si>
  <si>
    <t>$D$42</t>
  </si>
  <si>
    <t>$C$63</t>
  </si>
  <si>
    <t>$G$63</t>
  </si>
  <si>
    <t>$H$63</t>
  </si>
  <si>
    <t>$B$63</t>
  </si>
  <si>
    <t>A1:A9</t>
  </si>
  <si>
    <t>A1:A26</t>
  </si>
  <si>
    <t>A1:A30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</si>
</sst>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Arial (Hebrew)"/>
      <charset val="177"/>
    </font>
    <font>
      <sz val="10"/>
      <name val="Arial (Hebrew)"/>
      <charset val="177"/>
    </font>
    <font>
      <sz val="10"/>
      <name val="Miriam"/>
      <charset val="177"/>
    </font>
    <font>
      <b/>
      <sz val="10"/>
      <name val="Miriam"/>
      <charset val="177"/>
    </font>
    <font>
      <sz val="9"/>
      <name val="Miriam"/>
      <charset val="177"/>
    </font>
    <font>
      <sz val="10"/>
      <name val="Arial"/>
      <charset val="177"/>
    </font>
    <font>
      <sz val="8"/>
      <name val="Arial"/>
      <charset val="177"/>
    </font>
    <font>
      <b/>
      <sz val="14"/>
      <name val="David"/>
      <family val="2"/>
      <charset val="177"/>
    </font>
    <font>
      <sz val="14"/>
      <name val="David"/>
      <family val="2"/>
      <charset val="177"/>
    </font>
    <font>
      <sz val="11"/>
      <name val="David"/>
      <family val="2"/>
      <charset val="177"/>
    </font>
    <font>
      <vertAlign val="superscript"/>
      <sz val="11"/>
      <name val="David"/>
      <family val="2"/>
      <charset val="177"/>
    </font>
    <font>
      <b/>
      <u/>
      <sz val="11"/>
      <name val="David"/>
      <family val="2"/>
      <charset val="177"/>
    </font>
    <font>
      <b/>
      <sz val="11"/>
      <name val="David"/>
      <family val="2"/>
      <charset val="177"/>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s>
  <cellStyleXfs count="4">
    <xf numFmtId="0" fontId="0" fillId="0" borderId="0"/>
    <xf numFmtId="0" fontId="5" fillId="0" borderId="0"/>
    <xf numFmtId="0" fontId="5" fillId="0" borderId="0"/>
    <xf numFmtId="0" fontId="5" fillId="0" borderId="0"/>
  </cellStyleXfs>
  <cellXfs count="65">
    <xf numFmtId="0" fontId="0" fillId="0" borderId="0" xfId="0"/>
    <xf numFmtId="0" fontId="2" fillId="0" borderId="0" xfId="0" applyFont="1" applyFill="1" applyBorder="1" applyAlignment="1">
      <alignment horizontal="centerContinuous"/>
    </xf>
    <xf numFmtId="0" fontId="3" fillId="0" borderId="0" xfId="0" applyFont="1" applyFill="1" applyBorder="1" applyAlignment="1">
      <alignment horizontal="centerContinuous"/>
    </xf>
    <xf numFmtId="1" fontId="3" fillId="0" borderId="0" xfId="0" applyNumberFormat="1" applyFont="1" applyFill="1" applyBorder="1" applyAlignment="1">
      <alignment horizontal="centerContinuous"/>
    </xf>
    <xf numFmtId="164" fontId="2" fillId="0" borderId="0" xfId="0" applyNumberFormat="1" applyFont="1" applyBorder="1"/>
    <xf numFmtId="0" fontId="1" fillId="0" borderId="0" xfId="0" applyFont="1"/>
    <xf numFmtId="0" fontId="1" fillId="0" borderId="0" xfId="0" applyFont="1" applyBorder="1"/>
    <xf numFmtId="0" fontId="5" fillId="0" borderId="0" xfId="3"/>
    <xf numFmtId="0" fontId="0" fillId="0" borderId="0" xfId="0" quotePrefix="1"/>
    <xf numFmtId="22" fontId="0" fillId="0" borderId="0" xfId="0" applyNumberFormat="1"/>
    <xf numFmtId="164" fontId="1" fillId="0" borderId="0" xfId="0" applyNumberFormat="1" applyFont="1"/>
    <xf numFmtId="164" fontId="1" fillId="0" borderId="0" xfId="0" applyNumberFormat="1" applyFont="1" applyBorder="1"/>
    <xf numFmtId="0" fontId="4" fillId="0" borderId="0" xfId="0" applyFont="1" applyAlignment="1">
      <alignment wrapText="1"/>
    </xf>
    <xf numFmtId="0" fontId="9" fillId="0" borderId="1" xfId="0" applyFont="1" applyBorder="1"/>
    <xf numFmtId="1" fontId="9" fillId="0" borderId="0" xfId="0" applyNumberFormat="1" applyFont="1" applyFill="1" applyBorder="1"/>
    <xf numFmtId="0" fontId="9" fillId="0" borderId="2" xfId="0" applyFont="1" applyFill="1" applyBorder="1" applyAlignment="1">
      <alignment horizontal="center"/>
    </xf>
    <xf numFmtId="1" fontId="9" fillId="0" borderId="2" xfId="0" applyNumberFormat="1" applyFont="1" applyFill="1" applyBorder="1" applyAlignment="1">
      <alignment horizontal="right"/>
    </xf>
    <xf numFmtId="1" fontId="9" fillId="0" borderId="0" xfId="0" applyNumberFormat="1" applyFont="1" applyFill="1" applyBorder="1" applyAlignment="1"/>
    <xf numFmtId="164" fontId="9" fillId="0" borderId="0" xfId="0" applyNumberFormat="1" applyFont="1"/>
    <xf numFmtId="1" fontId="9" fillId="0" borderId="2" xfId="0" applyNumberFormat="1" applyFont="1" applyFill="1" applyBorder="1" applyAlignment="1"/>
    <xf numFmtId="164" fontId="9" fillId="0" borderId="2" xfId="0" applyNumberFormat="1" applyFont="1" applyBorder="1"/>
    <xf numFmtId="1" fontId="10" fillId="0" borderId="0" xfId="0" quotePrefix="1" applyNumberFormat="1" applyFont="1" applyFill="1" applyBorder="1" applyAlignment="1">
      <alignment horizontal="right"/>
    </xf>
    <xf numFmtId="164" fontId="9" fillId="0" borderId="0" xfId="0" applyNumberFormat="1" applyFont="1" applyBorder="1"/>
    <xf numFmtId="164" fontId="9" fillId="0" borderId="0" xfId="0" applyNumberFormat="1" applyFont="1" applyFill="1" applyBorder="1" applyAlignment="1"/>
    <xf numFmtId="164" fontId="9" fillId="0" borderId="2" xfId="0" applyNumberFormat="1" applyFont="1" applyFill="1" applyBorder="1" applyAlignment="1"/>
    <xf numFmtId="0" fontId="10" fillId="0" borderId="1" xfId="0" quotePrefix="1" applyFont="1" applyFill="1" applyBorder="1" applyAlignment="1">
      <alignment horizontal="right"/>
    </xf>
    <xf numFmtId="164" fontId="9" fillId="0" borderId="1" xfId="0" applyNumberFormat="1" applyFont="1" applyBorder="1"/>
    <xf numFmtId="164" fontId="9" fillId="0" borderId="1" xfId="0" applyNumberFormat="1" applyFont="1" applyFill="1" applyBorder="1" applyAlignment="1"/>
    <xf numFmtId="1" fontId="9" fillId="0" borderId="0" xfId="0" applyNumberFormat="1" applyFont="1" applyFill="1" applyBorder="1" applyAlignment="1">
      <alignment horizontal="right"/>
    </xf>
    <xf numFmtId="0" fontId="9" fillId="0" borderId="0" xfId="0" applyFont="1" applyBorder="1"/>
    <xf numFmtId="164" fontId="9" fillId="0" borderId="3" xfId="0" applyNumberFormat="1" applyFont="1" applyFill="1" applyBorder="1" applyAlignment="1">
      <alignment horizontal="center"/>
    </xf>
    <xf numFmtId="164" fontId="9" fillId="0" borderId="0" xfId="0" applyNumberFormat="1" applyFont="1" applyFill="1" applyBorder="1" applyAlignment="1">
      <alignment horizontal="right"/>
    </xf>
    <xf numFmtId="0" fontId="9" fillId="0" borderId="0" xfId="0" applyFont="1" applyFill="1" applyBorder="1" applyAlignment="1">
      <alignment horizontal="right"/>
    </xf>
    <xf numFmtId="0" fontId="9" fillId="0" borderId="0" xfId="0" applyFont="1" applyFill="1" applyBorder="1" applyAlignment="1">
      <alignment horizontal="center"/>
    </xf>
    <xf numFmtId="0" fontId="9" fillId="0" borderId="3" xfId="0" applyFont="1" applyFill="1" applyBorder="1" applyAlignment="1">
      <alignment horizontal="center"/>
    </xf>
    <xf numFmtId="1" fontId="9" fillId="0" borderId="2" xfId="0" applyNumberFormat="1" applyFont="1" applyFill="1" applyBorder="1" applyAlignment="1">
      <alignment horizontal="center"/>
    </xf>
    <xf numFmtId="0" fontId="9" fillId="0" borderId="0" xfId="3" applyFont="1"/>
    <xf numFmtId="0" fontId="12" fillId="0" borderId="4" xfId="3" applyFont="1" applyFill="1" applyBorder="1" applyAlignment="1">
      <alignment horizontal="center" vertical="center"/>
    </xf>
    <xf numFmtId="0" fontId="12" fillId="0" borderId="4" xfId="3" applyFont="1" applyFill="1" applyBorder="1" applyAlignment="1">
      <alignment horizontal="center" vertical="center" wrapText="1"/>
    </xf>
    <xf numFmtId="0" fontId="12" fillId="0" borderId="5" xfId="3" applyFont="1" applyFill="1" applyBorder="1" applyAlignment="1">
      <alignment horizontal="center" vertical="center"/>
    </xf>
    <xf numFmtId="0" fontId="9" fillId="0" borderId="4" xfId="3" applyFont="1" applyBorder="1" applyAlignment="1">
      <alignment horizontal="right" vertical="center" wrapText="1"/>
    </xf>
    <xf numFmtId="0" fontId="9" fillId="0" borderId="4" xfId="3" applyFont="1" applyBorder="1" applyAlignment="1">
      <alignment horizontal="center" vertical="center"/>
    </xf>
    <xf numFmtId="0" fontId="9" fillId="2" borderId="4" xfId="3" applyFont="1" applyFill="1" applyBorder="1" applyAlignment="1">
      <alignment horizontal="right" vertical="center" wrapText="1"/>
    </xf>
    <xf numFmtId="0" fontId="9" fillId="0" borderId="6" xfId="1" applyFont="1" applyBorder="1" applyAlignment="1">
      <alignment horizontal="right" vertical="center" wrapText="1" readingOrder="2"/>
    </xf>
    <xf numFmtId="0" fontId="9" fillId="0" borderId="7" xfId="1" applyFont="1" applyBorder="1" applyAlignment="1">
      <alignment horizontal="right" vertical="center" wrapText="1" readingOrder="2"/>
    </xf>
    <xf numFmtId="0" fontId="9" fillId="0" borderId="2" xfId="0" applyFont="1" applyFill="1" applyBorder="1" applyAlignment="1">
      <alignment horizontal="center"/>
    </xf>
    <xf numFmtId="0" fontId="9" fillId="0" borderId="2" xfId="0" applyFont="1" applyBorder="1" applyAlignment="1">
      <alignment horizontal="center"/>
    </xf>
    <xf numFmtId="0" fontId="9" fillId="0" borderId="8" xfId="0" applyFont="1" applyFill="1" applyBorder="1" applyAlignment="1">
      <alignment horizontal="right" readingOrder="2"/>
    </xf>
    <xf numFmtId="0" fontId="9" fillId="0" borderId="0" xfId="0" applyFont="1" applyAlignment="1"/>
    <xf numFmtId="0" fontId="9" fillId="0" borderId="0" xfId="0" applyFont="1" applyFill="1" applyBorder="1" applyAlignment="1">
      <alignment horizontal="right" wrapText="1" readingOrder="2"/>
    </xf>
    <xf numFmtId="0" fontId="9" fillId="0" borderId="0" xfId="0" applyFont="1" applyFill="1" applyBorder="1" applyAlignment="1">
      <alignment horizontal="right" readingOrder="2"/>
    </xf>
    <xf numFmtId="0" fontId="9" fillId="2" borderId="1" xfId="0" applyFont="1" applyFill="1" applyBorder="1" applyAlignment="1">
      <alignment horizontal="right" wrapText="1" readingOrder="2"/>
    </xf>
    <xf numFmtId="1" fontId="7" fillId="0" borderId="0" xfId="0" applyNumberFormat="1" applyFont="1" applyFill="1" applyBorder="1" applyAlignment="1">
      <alignment horizontal="center"/>
    </xf>
    <xf numFmtId="0" fontId="8" fillId="0" borderId="0" xfId="0" applyFont="1" applyFill="1" applyAlignment="1">
      <alignment horizontal="center"/>
    </xf>
    <xf numFmtId="1" fontId="7" fillId="0" borderId="8" xfId="0" applyNumberFormat="1" applyFont="1" applyFill="1" applyBorder="1" applyAlignment="1">
      <alignment horizontal="center"/>
    </xf>
    <xf numFmtId="1" fontId="2" fillId="0" borderId="1" xfId="0" applyNumberFormat="1" applyFont="1" applyFill="1" applyBorder="1" applyAlignment="1">
      <alignment horizontal="center"/>
    </xf>
    <xf numFmtId="0" fontId="1" fillId="0" borderId="1" xfId="0" applyFont="1" applyBorder="1" applyAlignment="1">
      <alignment horizontal="center"/>
    </xf>
    <xf numFmtId="1" fontId="9" fillId="0" borderId="3" xfId="0" applyNumberFormat="1" applyFont="1" applyFill="1" applyBorder="1" applyAlignment="1">
      <alignment horizontal="center"/>
    </xf>
    <xf numFmtId="0" fontId="9" fillId="0" borderId="4" xfId="3" applyFont="1" applyBorder="1" applyAlignment="1">
      <alignment horizontal="center" vertical="center"/>
    </xf>
    <xf numFmtId="0" fontId="9" fillId="0" borderId="4" xfId="2" applyFont="1" applyBorder="1" applyAlignment="1">
      <alignment horizontal="right" vertical="center" wrapText="1"/>
    </xf>
    <xf numFmtId="0" fontId="9" fillId="0" borderId="9" xfId="3" applyFont="1" applyBorder="1" applyAlignment="1">
      <alignment horizontal="center" vertical="center" wrapText="1"/>
    </xf>
    <xf numFmtId="0" fontId="11" fillId="0" borderId="0" xfId="3" applyFont="1" applyAlignment="1">
      <alignment horizontal="center"/>
    </xf>
    <xf numFmtId="0" fontId="9" fillId="0" borderId="4" xfId="3" applyFont="1" applyBorder="1" applyAlignment="1">
      <alignment horizontal="right" vertical="center" wrapText="1"/>
    </xf>
    <xf numFmtId="0" fontId="9" fillId="2" borderId="5" xfId="1" applyFont="1" applyFill="1" applyBorder="1" applyAlignment="1">
      <alignment horizontal="right" vertical="center" wrapText="1" readingOrder="2"/>
    </xf>
    <xf numFmtId="0" fontId="9" fillId="2" borderId="6" xfId="1" applyFont="1" applyFill="1" applyBorder="1" applyAlignment="1">
      <alignment horizontal="right" vertical="center" wrapText="1" readingOrder="2"/>
    </xf>
  </cellXfs>
  <cellStyles count="4">
    <cellStyle name="Normal" xfId="0" builtinId="0"/>
    <cellStyle name="Normal_לוח ה_נ_2" xfId="1"/>
    <cellStyle name="Normal_לוח ה_נ_3" xfId="2"/>
    <cellStyle name="Normal_לוח ה_נ_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Library" Target="populator.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definedNames>
      <definedName name="FAMEData"/>
    </definedNames>
    <sheetDataSet>
      <sheetData sheetId="0"/>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1"/>
  <sheetViews>
    <sheetView rightToLeft="1" workbookViewId="0"/>
  </sheetViews>
  <sheetFormatPr defaultRowHeight="12.75" x14ac:dyDescent="0.2"/>
  <sheetData>
    <row r="1" spans="1:14" x14ac:dyDescent="0.2">
      <c r="A1">
        <v>40</v>
      </c>
      <c r="B1" t="s">
        <v>35</v>
      </c>
    </row>
    <row r="2" spans="1:14" x14ac:dyDescent="0.2">
      <c r="A2" s="8" t="s">
        <v>35</v>
      </c>
      <c r="B2" t="s">
        <v>82</v>
      </c>
      <c r="C2" t="s">
        <v>61</v>
      </c>
      <c r="D2">
        <v>17.369826194524652</v>
      </c>
      <c r="E2" s="9">
        <v>43501.633981481478</v>
      </c>
      <c r="F2" t="b">
        <v>1</v>
      </c>
      <c r="G2" s="8" t="s">
        <v>83</v>
      </c>
      <c r="H2" s="8" t="s">
        <v>40</v>
      </c>
      <c r="I2" s="8" t="s">
        <v>63</v>
      </c>
      <c r="J2">
        <v>0</v>
      </c>
      <c r="K2" s="8" t="s">
        <v>41</v>
      </c>
      <c r="L2" t="b">
        <v>0</v>
      </c>
      <c r="M2" t="b">
        <v>0</v>
      </c>
      <c r="N2" t="b">
        <v>0</v>
      </c>
    </row>
    <row r="3" spans="1:14" x14ac:dyDescent="0.2">
      <c r="A3" s="8" t="s">
        <v>35</v>
      </c>
      <c r="B3" t="s">
        <v>72</v>
      </c>
      <c r="C3" t="s">
        <v>61</v>
      </c>
      <c r="D3">
        <v>64.744983779015541</v>
      </c>
      <c r="E3" s="9">
        <v>43501.633981481478</v>
      </c>
      <c r="F3" t="b">
        <v>1</v>
      </c>
      <c r="G3" s="8" t="s">
        <v>73</v>
      </c>
      <c r="H3" s="8" t="s">
        <v>40</v>
      </c>
      <c r="I3" s="8" t="s">
        <v>63</v>
      </c>
      <c r="J3">
        <v>0</v>
      </c>
      <c r="K3" s="8" t="s">
        <v>41</v>
      </c>
      <c r="L3" t="b">
        <v>0</v>
      </c>
      <c r="M3" t="b">
        <v>0</v>
      </c>
      <c r="N3" t="b">
        <v>0</v>
      </c>
    </row>
    <row r="4" spans="1:14" x14ac:dyDescent="0.2">
      <c r="A4" s="8" t="s">
        <v>35</v>
      </c>
      <c r="B4" t="s">
        <v>60</v>
      </c>
      <c r="C4" t="s">
        <v>61</v>
      </c>
      <c r="D4">
        <v>82.090012240022489</v>
      </c>
      <c r="E4" s="9">
        <v>43501.633981481478</v>
      </c>
      <c r="F4" t="b">
        <v>1</v>
      </c>
      <c r="G4" s="8" t="s">
        <v>62</v>
      </c>
      <c r="H4" s="8" t="s">
        <v>40</v>
      </c>
      <c r="I4" s="8" t="s">
        <v>63</v>
      </c>
      <c r="J4">
        <v>0</v>
      </c>
      <c r="K4" s="8" t="s">
        <v>41</v>
      </c>
      <c r="L4" t="b">
        <v>0</v>
      </c>
      <c r="M4" t="b">
        <v>0</v>
      </c>
      <c r="N4" t="b">
        <v>0</v>
      </c>
    </row>
    <row r="5" spans="1:14" x14ac:dyDescent="0.2">
      <c r="A5" s="8" t="s">
        <v>35</v>
      </c>
      <c r="B5" t="s">
        <v>52</v>
      </c>
      <c r="C5" t="s">
        <v>37</v>
      </c>
      <c r="D5">
        <v>0.06</v>
      </c>
      <c r="E5" s="9">
        <v>43501.633981481478</v>
      </c>
      <c r="F5" t="b">
        <v>1</v>
      </c>
      <c r="G5" s="8" t="s">
        <v>53</v>
      </c>
      <c r="H5" s="8" t="s">
        <v>39</v>
      </c>
      <c r="I5" s="8" t="s">
        <v>40</v>
      </c>
      <c r="J5">
        <v>0</v>
      </c>
      <c r="K5" s="8" t="s">
        <v>41</v>
      </c>
      <c r="L5" t="b">
        <v>0</v>
      </c>
      <c r="M5" t="b">
        <v>0</v>
      </c>
      <c r="N5" t="b">
        <v>0</v>
      </c>
    </row>
    <row r="6" spans="1:14" x14ac:dyDescent="0.2">
      <c r="A6" s="8" t="s">
        <v>35</v>
      </c>
      <c r="B6" t="s">
        <v>44</v>
      </c>
      <c r="C6" t="s">
        <v>37</v>
      </c>
      <c r="D6">
        <v>0.10975</v>
      </c>
      <c r="E6" s="9">
        <v>43501.633981481478</v>
      </c>
      <c r="F6" t="b">
        <v>1</v>
      </c>
      <c r="G6" s="8" t="s">
        <v>45</v>
      </c>
      <c r="H6" s="8" t="s">
        <v>39</v>
      </c>
      <c r="I6" s="8" t="s">
        <v>40</v>
      </c>
      <c r="J6">
        <v>0</v>
      </c>
      <c r="K6" s="8" t="s">
        <v>41</v>
      </c>
      <c r="L6" t="b">
        <v>0</v>
      </c>
      <c r="M6" t="b">
        <v>0</v>
      </c>
      <c r="N6" t="b">
        <v>0</v>
      </c>
    </row>
    <row r="7" spans="1:14" x14ac:dyDescent="0.2">
      <c r="A7" s="8" t="s">
        <v>35</v>
      </c>
      <c r="B7" t="s">
        <v>74</v>
      </c>
      <c r="C7" t="s">
        <v>61</v>
      </c>
      <c r="D7">
        <v>57.863703529015538</v>
      </c>
      <c r="E7" s="9">
        <v>43501.633981481478</v>
      </c>
      <c r="F7" t="b">
        <v>1</v>
      </c>
      <c r="G7" s="8" t="s">
        <v>75</v>
      </c>
      <c r="H7" s="8" t="s">
        <v>40</v>
      </c>
      <c r="I7" s="8" t="s">
        <v>63</v>
      </c>
      <c r="J7">
        <v>0</v>
      </c>
      <c r="K7" s="8" t="s">
        <v>41</v>
      </c>
      <c r="L7" t="b">
        <v>0</v>
      </c>
      <c r="M7" t="b">
        <v>0</v>
      </c>
      <c r="N7" t="b">
        <v>0</v>
      </c>
    </row>
    <row r="8" spans="1:14" x14ac:dyDescent="0.2">
      <c r="A8" s="8" t="s">
        <v>35</v>
      </c>
      <c r="B8" t="s">
        <v>46</v>
      </c>
      <c r="C8" t="s">
        <v>37</v>
      </c>
      <c r="D8">
        <v>3.9802499999999998</v>
      </c>
      <c r="E8" s="9">
        <v>43501.633981481478</v>
      </c>
      <c r="F8" t="b">
        <v>1</v>
      </c>
      <c r="G8" s="8" t="s">
        <v>47</v>
      </c>
      <c r="H8" s="8" t="s">
        <v>39</v>
      </c>
      <c r="I8" s="8" t="s">
        <v>40</v>
      </c>
      <c r="J8">
        <v>0</v>
      </c>
      <c r="K8" s="8" t="s">
        <v>41</v>
      </c>
      <c r="L8" t="b">
        <v>0</v>
      </c>
      <c r="M8" t="b">
        <v>0</v>
      </c>
      <c r="N8" t="b">
        <v>0</v>
      </c>
    </row>
    <row r="9" spans="1:14" x14ac:dyDescent="0.2">
      <c r="A9" s="8" t="s">
        <v>35</v>
      </c>
      <c r="B9" t="s">
        <v>58</v>
      </c>
      <c r="C9" t="s">
        <v>37</v>
      </c>
      <c r="D9">
        <v>13.53044</v>
      </c>
      <c r="E9" s="9">
        <v>43501.633981481478</v>
      </c>
      <c r="F9" t="b">
        <v>1</v>
      </c>
      <c r="G9" s="8" t="s">
        <v>59</v>
      </c>
      <c r="H9" s="8" t="s">
        <v>39</v>
      </c>
      <c r="I9" s="8" t="s">
        <v>40</v>
      </c>
      <c r="J9">
        <v>0</v>
      </c>
      <c r="K9" s="8" t="s">
        <v>41</v>
      </c>
      <c r="L9" t="b">
        <v>0</v>
      </c>
      <c r="M9" t="b">
        <v>0</v>
      </c>
      <c r="N9" t="b">
        <v>0</v>
      </c>
    </row>
    <row r="10" spans="1:14" x14ac:dyDescent="0.2">
      <c r="A10" s="8" t="s">
        <v>35</v>
      </c>
      <c r="B10" t="s">
        <v>50</v>
      </c>
      <c r="C10" t="s">
        <v>37</v>
      </c>
      <c r="D10">
        <v>40.316319999999997</v>
      </c>
      <c r="E10" s="9">
        <v>43501.633981481478</v>
      </c>
      <c r="F10" t="b">
        <v>1</v>
      </c>
      <c r="G10" s="8" t="s">
        <v>51</v>
      </c>
      <c r="H10" s="8" t="s">
        <v>39</v>
      </c>
      <c r="I10" s="8" t="s">
        <v>40</v>
      </c>
      <c r="J10">
        <v>0</v>
      </c>
      <c r="K10" s="8" t="s">
        <v>41</v>
      </c>
      <c r="L10" t="b">
        <v>0</v>
      </c>
      <c r="M10" t="b">
        <v>0</v>
      </c>
      <c r="N10" t="b">
        <v>0</v>
      </c>
    </row>
    <row r="11" spans="1:14" x14ac:dyDescent="0.2">
      <c r="A11" s="8" t="s">
        <v>35</v>
      </c>
      <c r="B11" t="s">
        <v>42</v>
      </c>
      <c r="C11" t="s">
        <v>37</v>
      </c>
      <c r="D11">
        <v>53.846760000000003</v>
      </c>
      <c r="E11" s="9">
        <v>43501.633981481478</v>
      </c>
      <c r="F11" t="b">
        <v>1</v>
      </c>
      <c r="G11" s="8" t="s">
        <v>43</v>
      </c>
      <c r="H11" s="8" t="s">
        <v>39</v>
      </c>
      <c r="I11" s="8" t="s">
        <v>40</v>
      </c>
      <c r="J11">
        <v>0</v>
      </c>
      <c r="K11" s="8" t="s">
        <v>41</v>
      </c>
      <c r="L11" t="b">
        <v>0</v>
      </c>
      <c r="M11" t="b">
        <v>0</v>
      </c>
      <c r="N11" t="b">
        <v>0</v>
      </c>
    </row>
    <row r="12" spans="1:14" x14ac:dyDescent="0.2">
      <c r="A12" s="8" t="s">
        <v>35</v>
      </c>
      <c r="B12" t="s">
        <v>84</v>
      </c>
      <c r="C12" t="s">
        <v>61</v>
      </c>
      <c r="D12">
        <v>17.331926194524652</v>
      </c>
      <c r="E12" s="9">
        <v>43501.633981481478</v>
      </c>
      <c r="F12" t="b">
        <v>1</v>
      </c>
      <c r="G12" s="8" t="s">
        <v>85</v>
      </c>
      <c r="H12" s="8" t="s">
        <v>40</v>
      </c>
      <c r="I12" s="8" t="s">
        <v>63</v>
      </c>
      <c r="J12">
        <v>0</v>
      </c>
      <c r="K12" s="8" t="s">
        <v>41</v>
      </c>
      <c r="L12" t="b">
        <v>0</v>
      </c>
      <c r="M12" t="b">
        <v>0</v>
      </c>
      <c r="N12" t="b">
        <v>0</v>
      </c>
    </row>
    <row r="13" spans="1:14" x14ac:dyDescent="0.2">
      <c r="A13" s="8" t="s">
        <v>35</v>
      </c>
      <c r="B13" t="s">
        <v>54</v>
      </c>
      <c r="C13" t="s">
        <v>37</v>
      </c>
      <c r="D13">
        <v>3.77</v>
      </c>
      <c r="E13" s="9">
        <v>43501.633981481478</v>
      </c>
      <c r="F13" t="b">
        <v>1</v>
      </c>
      <c r="G13" s="8" t="s">
        <v>55</v>
      </c>
      <c r="H13" s="8" t="s">
        <v>39</v>
      </c>
      <c r="I13" s="8" t="s">
        <v>40</v>
      </c>
      <c r="J13">
        <v>0</v>
      </c>
      <c r="K13" s="8" t="s">
        <v>41</v>
      </c>
      <c r="L13" t="b">
        <v>0</v>
      </c>
      <c r="M13" t="b">
        <v>0</v>
      </c>
      <c r="N13" t="b">
        <v>0</v>
      </c>
    </row>
    <row r="14" spans="1:14" x14ac:dyDescent="0.2">
      <c r="A14" s="8" t="s">
        <v>35</v>
      </c>
      <c r="B14" t="s">
        <v>56</v>
      </c>
      <c r="C14" t="s">
        <v>37</v>
      </c>
      <c r="D14">
        <v>13.79044</v>
      </c>
      <c r="E14" s="9">
        <v>43501.633981481478</v>
      </c>
      <c r="F14" t="b">
        <v>1</v>
      </c>
      <c r="G14" s="8" t="s">
        <v>57</v>
      </c>
      <c r="H14" s="8" t="s">
        <v>39</v>
      </c>
      <c r="I14" s="8" t="s">
        <v>40</v>
      </c>
      <c r="J14">
        <v>0</v>
      </c>
      <c r="K14" s="8" t="s">
        <v>41</v>
      </c>
      <c r="L14" t="b">
        <v>0</v>
      </c>
      <c r="M14" t="b">
        <v>0</v>
      </c>
      <c r="N14" t="b">
        <v>0</v>
      </c>
    </row>
    <row r="15" spans="1:14" x14ac:dyDescent="0.2">
      <c r="A15" s="8" t="s">
        <v>35</v>
      </c>
      <c r="B15" t="s">
        <v>48</v>
      </c>
      <c r="C15" t="s">
        <v>37</v>
      </c>
      <c r="D15">
        <v>44.146320000000003</v>
      </c>
      <c r="E15" s="9">
        <v>43501.633981481478</v>
      </c>
      <c r="F15" t="b">
        <v>1</v>
      </c>
      <c r="G15" s="8" t="s">
        <v>49</v>
      </c>
      <c r="H15" s="8" t="s">
        <v>39</v>
      </c>
      <c r="I15" s="8" t="s">
        <v>40</v>
      </c>
      <c r="J15">
        <v>0</v>
      </c>
      <c r="K15" s="8" t="s">
        <v>41</v>
      </c>
      <c r="L15" t="b">
        <v>0</v>
      </c>
      <c r="M15" t="b">
        <v>0</v>
      </c>
      <c r="N15" t="b">
        <v>0</v>
      </c>
    </row>
    <row r="16" spans="1:14" x14ac:dyDescent="0.2">
      <c r="A16" s="8" t="s">
        <v>35</v>
      </c>
      <c r="B16" t="s">
        <v>36</v>
      </c>
      <c r="C16" t="s">
        <v>37</v>
      </c>
      <c r="D16">
        <v>57.93676</v>
      </c>
      <c r="E16" s="9">
        <v>43501.633981481478</v>
      </c>
      <c r="F16" t="b">
        <v>1</v>
      </c>
      <c r="G16" s="8" t="s">
        <v>38</v>
      </c>
      <c r="H16" s="8" t="s">
        <v>39</v>
      </c>
      <c r="I16" s="8" t="s">
        <v>40</v>
      </c>
      <c r="J16">
        <v>0</v>
      </c>
      <c r="K16" s="8" t="s">
        <v>41</v>
      </c>
      <c r="L16" t="b">
        <v>0</v>
      </c>
      <c r="M16" t="b">
        <v>0</v>
      </c>
      <c r="N16" t="b">
        <v>0</v>
      </c>
    </row>
    <row r="17" spans="1:14" x14ac:dyDescent="0.2">
      <c r="A17" s="8" t="s">
        <v>35</v>
      </c>
      <c r="B17" t="s">
        <v>64</v>
      </c>
      <c r="C17" t="s">
        <v>61</v>
      </c>
      <c r="D17">
        <v>75.170831990022492</v>
      </c>
      <c r="E17" s="9">
        <v>43501.633981481478</v>
      </c>
      <c r="F17" t="b">
        <v>1</v>
      </c>
      <c r="G17" s="8" t="s">
        <v>65</v>
      </c>
      <c r="H17" s="8" t="s">
        <v>40</v>
      </c>
      <c r="I17" s="8" t="s">
        <v>63</v>
      </c>
      <c r="J17">
        <v>0</v>
      </c>
      <c r="K17" s="8" t="s">
        <v>41</v>
      </c>
      <c r="L17" t="b">
        <v>0</v>
      </c>
      <c r="M17" t="b">
        <v>0</v>
      </c>
      <c r="N17" t="b">
        <v>0</v>
      </c>
    </row>
    <row r="18" spans="1:14" x14ac:dyDescent="0.2">
      <c r="A18" s="8" t="s">
        <v>35</v>
      </c>
      <c r="B18" t="s">
        <v>90</v>
      </c>
      <c r="C18" t="s">
        <v>150</v>
      </c>
      <c r="D18">
        <v>121.41232525000001</v>
      </c>
      <c r="E18" s="9">
        <v>44227.648668981485</v>
      </c>
      <c r="F18" t="b">
        <v>1</v>
      </c>
      <c r="G18" s="8" t="s">
        <v>91</v>
      </c>
      <c r="H18" s="8" t="s">
        <v>88</v>
      </c>
      <c r="I18" s="8" t="s">
        <v>92</v>
      </c>
      <c r="J18">
        <v>0</v>
      </c>
      <c r="K18" s="8" t="s">
        <v>41</v>
      </c>
      <c r="L18" t="b">
        <v>0</v>
      </c>
      <c r="M18" t="b">
        <v>0</v>
      </c>
      <c r="N18" t="b">
        <v>0</v>
      </c>
    </row>
    <row r="19" spans="1:14" x14ac:dyDescent="0.2">
      <c r="A19" s="8" t="s">
        <v>35</v>
      </c>
      <c r="B19" t="s">
        <v>93</v>
      </c>
      <c r="C19" t="s">
        <v>150</v>
      </c>
      <c r="D19">
        <v>103.90339125</v>
      </c>
      <c r="E19" s="9">
        <v>44227.648668981485</v>
      </c>
      <c r="F19" t="b">
        <v>1</v>
      </c>
      <c r="G19" s="8" t="s">
        <v>94</v>
      </c>
      <c r="H19" s="8" t="s">
        <v>88</v>
      </c>
      <c r="I19" s="8" t="s">
        <v>95</v>
      </c>
      <c r="J19">
        <v>0</v>
      </c>
      <c r="K19" s="8" t="s">
        <v>41</v>
      </c>
      <c r="L19" t="b">
        <v>0</v>
      </c>
      <c r="M19" t="b">
        <v>0</v>
      </c>
      <c r="N19" t="b">
        <v>0</v>
      </c>
    </row>
    <row r="20" spans="1:14" x14ac:dyDescent="0.2">
      <c r="A20" s="8" t="s">
        <v>35</v>
      </c>
      <c r="B20" t="s">
        <v>96</v>
      </c>
      <c r="C20" t="s">
        <v>150</v>
      </c>
      <c r="D20">
        <v>90.933444499999993</v>
      </c>
      <c r="E20" s="9">
        <v>44227.648668981485</v>
      </c>
      <c r="F20" t="b">
        <v>1</v>
      </c>
      <c r="G20" s="8" t="s">
        <v>97</v>
      </c>
      <c r="H20" s="8" t="s">
        <v>88</v>
      </c>
      <c r="I20" s="8" t="s">
        <v>98</v>
      </c>
      <c r="J20">
        <v>0</v>
      </c>
      <c r="K20" s="8" t="s">
        <v>41</v>
      </c>
      <c r="L20" t="b">
        <v>0</v>
      </c>
      <c r="M20" t="b">
        <v>0</v>
      </c>
      <c r="N20" t="b">
        <v>0</v>
      </c>
    </row>
    <row r="21" spans="1:14" x14ac:dyDescent="0.2">
      <c r="A21" s="8" t="s">
        <v>35</v>
      </c>
      <c r="B21" t="s">
        <v>99</v>
      </c>
      <c r="C21" t="s">
        <v>150</v>
      </c>
      <c r="D21">
        <v>30.593701499999998</v>
      </c>
      <c r="E21" s="9">
        <v>44227.648668981485</v>
      </c>
      <c r="F21" t="b">
        <v>1</v>
      </c>
      <c r="G21" s="8" t="s">
        <v>100</v>
      </c>
      <c r="H21" s="8" t="s">
        <v>88</v>
      </c>
      <c r="I21" s="8" t="s">
        <v>101</v>
      </c>
      <c r="J21">
        <v>0</v>
      </c>
      <c r="K21" s="8" t="s">
        <v>41</v>
      </c>
      <c r="L21" t="b">
        <v>0</v>
      </c>
      <c r="M21" t="b">
        <v>0</v>
      </c>
      <c r="N21" t="b">
        <v>0</v>
      </c>
    </row>
    <row r="22" spans="1:14" x14ac:dyDescent="0.2">
      <c r="A22" s="8" t="s">
        <v>35</v>
      </c>
      <c r="B22" t="s">
        <v>102</v>
      </c>
      <c r="C22" t="s">
        <v>150</v>
      </c>
      <c r="D22">
        <v>30.478880750000002</v>
      </c>
      <c r="E22" s="9">
        <v>44227.648668981485</v>
      </c>
      <c r="F22" t="b">
        <v>1</v>
      </c>
      <c r="G22" s="8" t="s">
        <v>103</v>
      </c>
      <c r="H22" s="8" t="s">
        <v>88</v>
      </c>
      <c r="I22" s="8" t="s">
        <v>104</v>
      </c>
      <c r="J22">
        <v>0</v>
      </c>
      <c r="K22" s="8" t="s">
        <v>41</v>
      </c>
      <c r="L22" t="b">
        <v>0</v>
      </c>
      <c r="M22" t="b">
        <v>0</v>
      </c>
      <c r="N22" t="b">
        <v>0</v>
      </c>
    </row>
    <row r="23" spans="1:14" x14ac:dyDescent="0.2">
      <c r="A23" s="8" t="s">
        <v>35</v>
      </c>
      <c r="B23" t="s">
        <v>86</v>
      </c>
      <c r="C23" t="s">
        <v>150</v>
      </c>
      <c r="D23">
        <v>134.49709275000001</v>
      </c>
      <c r="E23" s="9">
        <v>44227.648668981485</v>
      </c>
      <c r="F23" t="b">
        <v>1</v>
      </c>
      <c r="G23" s="8" t="s">
        <v>87</v>
      </c>
      <c r="H23" s="8" t="s">
        <v>88</v>
      </c>
      <c r="I23" s="8" t="s">
        <v>89</v>
      </c>
      <c r="J23">
        <v>0</v>
      </c>
      <c r="K23" s="8" t="s">
        <v>41</v>
      </c>
      <c r="L23" t="b">
        <v>0</v>
      </c>
      <c r="M23" t="b">
        <v>0</v>
      </c>
      <c r="N23" t="b">
        <v>0</v>
      </c>
    </row>
    <row r="24" spans="1:14" x14ac:dyDescent="0.2">
      <c r="A24" s="8" t="s">
        <v>35</v>
      </c>
      <c r="B24" t="s">
        <v>69</v>
      </c>
      <c r="C24" t="s">
        <v>151</v>
      </c>
      <c r="D24">
        <v>2.3340000000000001</v>
      </c>
      <c r="E24" s="9">
        <v>44227.649016203701</v>
      </c>
      <c r="F24" t="b">
        <v>1</v>
      </c>
      <c r="G24" s="8" t="s">
        <v>70</v>
      </c>
      <c r="H24" s="8" t="s">
        <v>40</v>
      </c>
      <c r="I24" s="8" t="s">
        <v>71</v>
      </c>
      <c r="J24">
        <v>0</v>
      </c>
      <c r="K24" s="8" t="s">
        <v>41</v>
      </c>
      <c r="L24" t="b">
        <v>0</v>
      </c>
      <c r="M24" t="b">
        <v>0</v>
      </c>
      <c r="N24" t="b">
        <v>0</v>
      </c>
    </row>
    <row r="25" spans="1:14" x14ac:dyDescent="0.2">
      <c r="A25" s="8" t="s">
        <v>35</v>
      </c>
      <c r="B25" t="s">
        <v>66</v>
      </c>
      <c r="C25" t="s">
        <v>151</v>
      </c>
      <c r="D25">
        <v>4.5851802499999996</v>
      </c>
      <c r="E25" s="9">
        <v>44227.649016203701</v>
      </c>
      <c r="F25" t="b">
        <v>1</v>
      </c>
      <c r="G25" s="8" t="s">
        <v>67</v>
      </c>
      <c r="H25" s="8" t="s">
        <v>40</v>
      </c>
      <c r="I25" s="8" t="s">
        <v>68</v>
      </c>
      <c r="J25">
        <v>0</v>
      </c>
      <c r="K25" s="8" t="s">
        <v>41</v>
      </c>
      <c r="L25" t="b">
        <v>0</v>
      </c>
      <c r="M25" t="b">
        <v>0</v>
      </c>
      <c r="N25" t="b">
        <v>0</v>
      </c>
    </row>
    <row r="26" spans="1:14" x14ac:dyDescent="0.2">
      <c r="A26" s="8" t="s">
        <v>35</v>
      </c>
      <c r="B26" t="s">
        <v>79</v>
      </c>
      <c r="C26" t="s">
        <v>151</v>
      </c>
      <c r="D26">
        <v>2.2961000000000005</v>
      </c>
      <c r="E26" s="9">
        <v>44227.649178240739</v>
      </c>
      <c r="F26" t="b">
        <v>1</v>
      </c>
      <c r="G26" s="8" t="s">
        <v>80</v>
      </c>
      <c r="H26" s="8" t="s">
        <v>40</v>
      </c>
      <c r="I26" s="8" t="s">
        <v>81</v>
      </c>
      <c r="J26">
        <v>0</v>
      </c>
      <c r="K26" s="8" t="s">
        <v>41</v>
      </c>
      <c r="L26" t="b">
        <v>0</v>
      </c>
      <c r="M26" t="b">
        <v>0</v>
      </c>
      <c r="N26" t="b">
        <v>0</v>
      </c>
    </row>
    <row r="27" spans="1:14" x14ac:dyDescent="0.2">
      <c r="A27" s="8" t="s">
        <v>35</v>
      </c>
      <c r="B27" t="s">
        <v>76</v>
      </c>
      <c r="C27" t="s">
        <v>151</v>
      </c>
      <c r="D27">
        <v>4.5851802499999996</v>
      </c>
      <c r="E27" s="9">
        <v>44227.649178240739</v>
      </c>
      <c r="F27" t="b">
        <v>1</v>
      </c>
      <c r="G27" s="8" t="s">
        <v>77</v>
      </c>
      <c r="H27" s="8" t="s">
        <v>40</v>
      </c>
      <c r="I27" s="8" t="s">
        <v>78</v>
      </c>
      <c r="J27">
        <v>0</v>
      </c>
      <c r="K27" s="8" t="s">
        <v>41</v>
      </c>
      <c r="L27" t="b">
        <v>0</v>
      </c>
      <c r="M27" t="b">
        <v>0</v>
      </c>
      <c r="N27" t="b">
        <v>0</v>
      </c>
    </row>
    <row r="28" spans="1:14" x14ac:dyDescent="0.2">
      <c r="A28" s="8" t="s">
        <v>35</v>
      </c>
      <c r="B28" t="s">
        <v>146</v>
      </c>
      <c r="C28" t="s">
        <v>150</v>
      </c>
      <c r="D28">
        <v>2.5839019976393818</v>
      </c>
      <c r="E28" s="9">
        <v>44266.647569444445</v>
      </c>
      <c r="F28" t="b">
        <v>1</v>
      </c>
      <c r="G28" s="8" t="s">
        <v>124</v>
      </c>
      <c r="H28" s="8" t="s">
        <v>88</v>
      </c>
      <c r="I28" s="8" t="s">
        <v>125</v>
      </c>
      <c r="J28">
        <v>0</v>
      </c>
      <c r="K28" s="8" t="s">
        <v>41</v>
      </c>
      <c r="L28" t="b">
        <v>0</v>
      </c>
      <c r="M28" t="b">
        <v>0</v>
      </c>
      <c r="N28" t="b">
        <v>0</v>
      </c>
    </row>
    <row r="29" spans="1:14" x14ac:dyDescent="0.2">
      <c r="A29" s="8" t="s">
        <v>35</v>
      </c>
      <c r="B29" t="s">
        <v>147</v>
      </c>
      <c r="C29" t="s">
        <v>150</v>
      </c>
      <c r="D29">
        <v>2.6804524295990229</v>
      </c>
      <c r="E29" s="9">
        <v>44266.647569444445</v>
      </c>
      <c r="F29" t="b">
        <v>1</v>
      </c>
      <c r="G29" s="8" t="s">
        <v>126</v>
      </c>
      <c r="H29" s="8" t="s">
        <v>88</v>
      </c>
      <c r="I29" s="8" t="s">
        <v>127</v>
      </c>
      <c r="J29">
        <v>0</v>
      </c>
      <c r="K29" s="8" t="s">
        <v>41</v>
      </c>
      <c r="L29" t="b">
        <v>0</v>
      </c>
      <c r="M29" t="b">
        <v>0</v>
      </c>
      <c r="N29" t="b">
        <v>0</v>
      </c>
    </row>
    <row r="30" spans="1:14" x14ac:dyDescent="0.2">
      <c r="A30" s="8" t="s">
        <v>35</v>
      </c>
      <c r="B30" t="s">
        <v>148</v>
      </c>
      <c r="C30" t="s">
        <v>150</v>
      </c>
      <c r="D30">
        <v>2.838941663051231</v>
      </c>
      <c r="E30" s="9">
        <v>44266.647569444445</v>
      </c>
      <c r="F30" t="b">
        <v>1</v>
      </c>
      <c r="G30" s="8" t="s">
        <v>128</v>
      </c>
      <c r="H30" s="8" t="s">
        <v>88</v>
      </c>
      <c r="I30" s="8" t="s">
        <v>129</v>
      </c>
      <c r="J30">
        <v>0</v>
      </c>
      <c r="K30" s="8" t="s">
        <v>41</v>
      </c>
      <c r="L30" t="b">
        <v>0</v>
      </c>
      <c r="M30" t="b">
        <v>0</v>
      </c>
      <c r="N30" t="b">
        <v>0</v>
      </c>
    </row>
    <row r="31" spans="1:14" x14ac:dyDescent="0.2">
      <c r="A31" s="8" t="s">
        <v>35</v>
      </c>
      <c r="B31" t="s">
        <v>149</v>
      </c>
      <c r="C31" t="s">
        <v>150</v>
      </c>
      <c r="D31">
        <v>2.4787460581974452</v>
      </c>
      <c r="E31" s="9">
        <v>44266.647569444445</v>
      </c>
      <c r="F31" t="b">
        <v>1</v>
      </c>
      <c r="G31" s="8" t="s">
        <v>122</v>
      </c>
      <c r="H31" s="8" t="s">
        <v>88</v>
      </c>
      <c r="I31" s="8" t="s">
        <v>123</v>
      </c>
      <c r="J31">
        <v>0</v>
      </c>
      <c r="K31" s="8" t="s">
        <v>41</v>
      </c>
      <c r="L31" t="b">
        <v>0</v>
      </c>
      <c r="M31" t="b">
        <v>0</v>
      </c>
      <c r="N31" t="b">
        <v>0</v>
      </c>
    </row>
    <row r="32" spans="1:14" x14ac:dyDescent="0.2">
      <c r="A32" s="8" t="s">
        <v>35</v>
      </c>
      <c r="B32" t="s">
        <v>140</v>
      </c>
      <c r="C32" t="s">
        <v>105</v>
      </c>
      <c r="D32">
        <v>5.5596845566938224</v>
      </c>
      <c r="E32" s="9">
        <v>44266.647743055553</v>
      </c>
      <c r="F32" t="b">
        <v>1</v>
      </c>
      <c r="G32" s="8" t="s">
        <v>108</v>
      </c>
      <c r="H32" s="8" t="s">
        <v>107</v>
      </c>
      <c r="I32" s="8" t="s">
        <v>63</v>
      </c>
      <c r="J32">
        <v>0</v>
      </c>
      <c r="K32" s="8" t="s">
        <v>41</v>
      </c>
      <c r="L32" t="b">
        <v>0</v>
      </c>
      <c r="M32" t="b">
        <v>0</v>
      </c>
      <c r="N32" t="b">
        <v>0</v>
      </c>
    </row>
    <row r="33" spans="1:14" x14ac:dyDescent="0.2">
      <c r="A33" s="8" t="s">
        <v>35</v>
      </c>
      <c r="B33" t="s">
        <v>145</v>
      </c>
      <c r="C33" t="s">
        <v>152</v>
      </c>
      <c r="D33">
        <v>274.48747152619592</v>
      </c>
      <c r="E33" s="9">
        <v>44266.64775462963</v>
      </c>
      <c r="F33" t="b">
        <v>1</v>
      </c>
      <c r="G33" s="8" t="s">
        <v>109</v>
      </c>
      <c r="H33" s="8" t="s">
        <v>107</v>
      </c>
      <c r="I33" s="8" t="s">
        <v>110</v>
      </c>
      <c r="J33">
        <v>0</v>
      </c>
      <c r="K33" s="8" t="s">
        <v>41</v>
      </c>
      <c r="L33" t="b">
        <v>0</v>
      </c>
      <c r="M33" t="b">
        <v>0</v>
      </c>
      <c r="N33" t="b">
        <v>0</v>
      </c>
    </row>
    <row r="34" spans="1:14" x14ac:dyDescent="0.2">
      <c r="A34" s="8" t="s">
        <v>35</v>
      </c>
      <c r="B34" t="s">
        <v>142</v>
      </c>
      <c r="C34" t="s">
        <v>152</v>
      </c>
      <c r="D34">
        <v>-13.033100935870866</v>
      </c>
      <c r="E34" s="9">
        <v>44266.64775462963</v>
      </c>
      <c r="F34" t="b">
        <v>1</v>
      </c>
      <c r="G34" s="8" t="s">
        <v>111</v>
      </c>
      <c r="H34" s="8" t="s">
        <v>107</v>
      </c>
      <c r="I34" s="8" t="s">
        <v>112</v>
      </c>
      <c r="J34">
        <v>0</v>
      </c>
      <c r="K34" s="8" t="s">
        <v>41</v>
      </c>
      <c r="L34" t="b">
        <v>0</v>
      </c>
      <c r="M34" t="b">
        <v>0</v>
      </c>
      <c r="N34" t="b">
        <v>0</v>
      </c>
    </row>
    <row r="35" spans="1:14" x14ac:dyDescent="0.2">
      <c r="A35" s="8" t="s">
        <v>35</v>
      </c>
      <c r="B35" t="s">
        <v>137</v>
      </c>
      <c r="C35" t="s">
        <v>105</v>
      </c>
      <c r="D35">
        <v>4.4337557467983624</v>
      </c>
      <c r="E35" s="9">
        <v>44266.64775462963</v>
      </c>
      <c r="F35" t="b">
        <v>1</v>
      </c>
      <c r="G35" s="8" t="s">
        <v>113</v>
      </c>
      <c r="H35" s="8" t="s">
        <v>107</v>
      </c>
      <c r="I35" s="8" t="s">
        <v>63</v>
      </c>
      <c r="J35">
        <v>0</v>
      </c>
      <c r="K35" s="8" t="s">
        <v>41</v>
      </c>
      <c r="L35" t="b">
        <v>0</v>
      </c>
      <c r="M35" t="b">
        <v>0</v>
      </c>
      <c r="N35" t="b">
        <v>0</v>
      </c>
    </row>
    <row r="36" spans="1:14" x14ac:dyDescent="0.2">
      <c r="A36" s="8" t="s">
        <v>35</v>
      </c>
      <c r="B36" t="s">
        <v>139</v>
      </c>
      <c r="C36" t="s">
        <v>105</v>
      </c>
      <c r="D36">
        <v>5.3262301718013827</v>
      </c>
      <c r="E36" s="9">
        <v>44266.64775462963</v>
      </c>
      <c r="F36" t="b">
        <v>1</v>
      </c>
      <c r="G36" s="8" t="s">
        <v>114</v>
      </c>
      <c r="H36" s="8" t="s">
        <v>107</v>
      </c>
      <c r="I36" s="8" t="s">
        <v>63</v>
      </c>
      <c r="J36">
        <v>0</v>
      </c>
      <c r="K36" s="8" t="s">
        <v>41</v>
      </c>
      <c r="L36" t="b">
        <v>0</v>
      </c>
      <c r="M36" t="b">
        <v>0</v>
      </c>
      <c r="N36" t="b">
        <v>0</v>
      </c>
    </row>
    <row r="37" spans="1:14" x14ac:dyDescent="0.2">
      <c r="A37" s="8" t="s">
        <v>35</v>
      </c>
      <c r="B37" t="s">
        <v>144</v>
      </c>
      <c r="C37" t="s">
        <v>152</v>
      </c>
      <c r="D37">
        <v>433.33333333333337</v>
      </c>
      <c r="E37" s="9">
        <v>44266.64775462963</v>
      </c>
      <c r="F37" t="b">
        <v>1</v>
      </c>
      <c r="G37" s="8" t="s">
        <v>115</v>
      </c>
      <c r="H37" s="8" t="s">
        <v>107</v>
      </c>
      <c r="I37" s="8" t="s">
        <v>116</v>
      </c>
      <c r="J37">
        <v>0</v>
      </c>
      <c r="K37" s="8" t="s">
        <v>41</v>
      </c>
      <c r="L37" t="b">
        <v>0</v>
      </c>
      <c r="M37" t="b">
        <v>0</v>
      </c>
      <c r="N37" t="b">
        <v>0</v>
      </c>
    </row>
    <row r="38" spans="1:14" x14ac:dyDescent="0.2">
      <c r="A38" s="8" t="s">
        <v>35</v>
      </c>
      <c r="B38" t="s">
        <v>141</v>
      </c>
      <c r="C38" t="s">
        <v>152</v>
      </c>
      <c r="D38">
        <v>-11.936339522546424</v>
      </c>
      <c r="E38" s="9">
        <v>44266.64775462963</v>
      </c>
      <c r="F38" t="b">
        <v>1</v>
      </c>
      <c r="G38" s="8" t="s">
        <v>117</v>
      </c>
      <c r="H38" s="8" t="s">
        <v>107</v>
      </c>
      <c r="I38" s="8" t="s">
        <v>118</v>
      </c>
      <c r="J38">
        <v>0</v>
      </c>
      <c r="K38" s="8" t="s">
        <v>41</v>
      </c>
      <c r="L38" t="b">
        <v>0</v>
      </c>
      <c r="M38" t="b">
        <v>0</v>
      </c>
      <c r="N38" t="b">
        <v>0</v>
      </c>
    </row>
    <row r="39" spans="1:14" x14ac:dyDescent="0.2">
      <c r="A39" s="8" t="s">
        <v>35</v>
      </c>
      <c r="B39" t="s">
        <v>136</v>
      </c>
      <c r="C39" t="s">
        <v>152</v>
      </c>
      <c r="D39">
        <v>5.9379541189403584</v>
      </c>
      <c r="E39" s="9">
        <v>44266.64775462963</v>
      </c>
      <c r="F39" t="b">
        <v>1</v>
      </c>
      <c r="G39" s="8" t="s">
        <v>119</v>
      </c>
      <c r="H39" s="8" t="s">
        <v>107</v>
      </c>
      <c r="I39" s="8" t="s">
        <v>120</v>
      </c>
      <c r="J39">
        <v>0</v>
      </c>
      <c r="K39" s="8" t="s">
        <v>41</v>
      </c>
      <c r="L39" t="b">
        <v>0</v>
      </c>
      <c r="M39" t="b">
        <v>0</v>
      </c>
      <c r="N39" t="b">
        <v>0</v>
      </c>
    </row>
    <row r="40" spans="1:14" x14ac:dyDescent="0.2">
      <c r="A40" s="8" t="s">
        <v>35</v>
      </c>
      <c r="B40" t="s">
        <v>143</v>
      </c>
      <c r="C40" t="s">
        <v>152</v>
      </c>
      <c r="D40">
        <v>6.2553028578523628</v>
      </c>
      <c r="E40" s="9">
        <v>44266.64775462963</v>
      </c>
      <c r="F40" t="b">
        <v>1</v>
      </c>
      <c r="G40" s="8" t="s">
        <v>121</v>
      </c>
      <c r="H40" s="8" t="s">
        <v>107</v>
      </c>
      <c r="I40" s="8" t="s">
        <v>120</v>
      </c>
      <c r="J40">
        <v>0</v>
      </c>
      <c r="K40" s="8" t="s">
        <v>41</v>
      </c>
      <c r="L40" t="b">
        <v>0</v>
      </c>
      <c r="M40" t="b">
        <v>0</v>
      </c>
      <c r="N40" t="b">
        <v>0</v>
      </c>
    </row>
    <row r="41" spans="1:14" x14ac:dyDescent="0.2">
      <c r="A41" s="8" t="s">
        <v>35</v>
      </c>
      <c r="B41" t="s">
        <v>138</v>
      </c>
      <c r="C41" t="s">
        <v>105</v>
      </c>
      <c r="D41">
        <v>4.791793672963407</v>
      </c>
      <c r="E41" s="9">
        <v>44266.64775462963</v>
      </c>
      <c r="F41" t="b">
        <v>1</v>
      </c>
      <c r="G41" s="8" t="s">
        <v>106</v>
      </c>
      <c r="H41" s="8" t="s">
        <v>107</v>
      </c>
      <c r="I41" s="8" t="s">
        <v>63</v>
      </c>
      <c r="J41">
        <v>0</v>
      </c>
      <c r="K41" s="8" t="s">
        <v>41</v>
      </c>
      <c r="L41" t="b">
        <v>0</v>
      </c>
      <c r="M41" t="b">
        <v>0</v>
      </c>
      <c r="N41" t="b">
        <v>0</v>
      </c>
    </row>
    <row r="42" spans="1:14" x14ac:dyDescent="0.2">
      <c r="A42" s="8"/>
      <c r="E42" s="9"/>
      <c r="G42" s="8"/>
      <c r="H42" s="8"/>
      <c r="I42" s="8"/>
      <c r="K42" s="8"/>
    </row>
    <row r="43" spans="1:14" x14ac:dyDescent="0.2">
      <c r="A43" s="8"/>
      <c r="E43" s="9"/>
      <c r="G43" s="8"/>
      <c r="H43" s="8"/>
      <c r="I43" s="8"/>
      <c r="K43" s="8"/>
    </row>
    <row r="44" spans="1:14" x14ac:dyDescent="0.2">
      <c r="A44" s="8"/>
      <c r="E44" s="9"/>
      <c r="G44" s="8"/>
      <c r="H44" s="8"/>
      <c r="I44" s="8"/>
      <c r="K44" s="8"/>
    </row>
    <row r="45" spans="1:14" x14ac:dyDescent="0.2">
      <c r="A45" s="8"/>
      <c r="E45" s="9"/>
      <c r="G45" s="8"/>
      <c r="H45" s="8"/>
      <c r="I45" s="8"/>
      <c r="K45" s="8"/>
    </row>
    <row r="46" spans="1:14" x14ac:dyDescent="0.2">
      <c r="A46" s="8"/>
      <c r="E46" s="9"/>
      <c r="G46" s="8"/>
      <c r="H46" s="8"/>
      <c r="I46" s="8"/>
      <c r="K46" s="8"/>
    </row>
    <row r="47" spans="1:14" x14ac:dyDescent="0.2">
      <c r="A47" s="8"/>
      <c r="E47" s="9"/>
      <c r="G47" s="8"/>
      <c r="H47" s="8"/>
      <c r="I47" s="8"/>
      <c r="K47" s="8"/>
    </row>
    <row r="48" spans="1:14" x14ac:dyDescent="0.2">
      <c r="A48" s="8"/>
      <c r="E48" s="9"/>
      <c r="G48" s="8"/>
      <c r="H48" s="8"/>
      <c r="I48" s="8"/>
      <c r="K48" s="8"/>
    </row>
    <row r="49" spans="1:11" x14ac:dyDescent="0.2">
      <c r="A49" s="8"/>
      <c r="E49" s="9"/>
      <c r="G49" s="8"/>
      <c r="H49" s="8"/>
      <c r="I49" s="8"/>
      <c r="K49" s="8"/>
    </row>
    <row r="50" spans="1:11" x14ac:dyDescent="0.2">
      <c r="A50" s="8"/>
      <c r="E50" s="9"/>
      <c r="G50" s="8"/>
      <c r="H50" s="8"/>
      <c r="I50" s="8"/>
      <c r="K50" s="8"/>
    </row>
    <row r="51" spans="1:11" x14ac:dyDescent="0.2">
      <c r="A51" s="8"/>
      <c r="E51" s="9"/>
      <c r="G51" s="8"/>
      <c r="H51" s="8"/>
      <c r="I51" s="8"/>
      <c r="K51" s="8"/>
    </row>
    <row r="52" spans="1:11" x14ac:dyDescent="0.2">
      <c r="A52" s="8"/>
      <c r="E52" s="9"/>
      <c r="G52" s="8"/>
      <c r="H52" s="8"/>
      <c r="I52" s="8"/>
      <c r="K52" s="8"/>
    </row>
    <row r="53" spans="1:11" x14ac:dyDescent="0.2">
      <c r="A53" s="8"/>
      <c r="E53" s="9"/>
      <c r="G53" s="8"/>
      <c r="H53" s="8"/>
      <c r="I53" s="8"/>
      <c r="K53" s="8"/>
    </row>
    <row r="54" spans="1:11" x14ac:dyDescent="0.2">
      <c r="A54" s="8"/>
      <c r="E54" s="9"/>
      <c r="G54" s="8"/>
      <c r="H54" s="8"/>
      <c r="I54" s="8"/>
      <c r="K54" s="8"/>
    </row>
    <row r="55" spans="1:11" x14ac:dyDescent="0.2">
      <c r="A55" s="8"/>
      <c r="E55" s="9"/>
      <c r="G55" s="8"/>
      <c r="H55" s="8"/>
      <c r="I55" s="8"/>
      <c r="K55" s="8"/>
    </row>
    <row r="56" spans="1:11" x14ac:dyDescent="0.2">
      <c r="A56" s="8"/>
      <c r="E56" s="9"/>
      <c r="G56" s="8"/>
      <c r="H56" s="8"/>
      <c r="I56" s="8"/>
      <c r="K56" s="8"/>
    </row>
    <row r="57" spans="1:11" x14ac:dyDescent="0.2">
      <c r="A57" s="8"/>
      <c r="E57" s="9"/>
      <c r="G57" s="8"/>
      <c r="H57" s="8"/>
      <c r="I57" s="8"/>
      <c r="K57" s="8"/>
    </row>
    <row r="58" spans="1:11" x14ac:dyDescent="0.2">
      <c r="A58" s="8"/>
      <c r="E58" s="9"/>
      <c r="G58" s="8"/>
      <c r="H58" s="8"/>
      <c r="I58" s="8"/>
      <c r="K58" s="8"/>
    </row>
    <row r="59" spans="1:11" x14ac:dyDescent="0.2">
      <c r="A59" s="8"/>
      <c r="E59" s="9"/>
      <c r="G59" s="8"/>
      <c r="H59" s="8"/>
      <c r="I59" s="8"/>
      <c r="K59" s="8"/>
    </row>
    <row r="60" spans="1:11" x14ac:dyDescent="0.2">
      <c r="A60" s="8"/>
      <c r="E60" s="9"/>
      <c r="G60" s="8"/>
      <c r="H60" s="8"/>
      <c r="I60" s="8"/>
      <c r="K60" s="8"/>
    </row>
    <row r="61" spans="1:11" x14ac:dyDescent="0.2">
      <c r="A61" s="8"/>
      <c r="E61" s="9"/>
      <c r="G61" s="8"/>
      <c r="H61" s="8"/>
      <c r="I61" s="8"/>
      <c r="K61" s="8"/>
    </row>
    <row r="62" spans="1:11" x14ac:dyDescent="0.2">
      <c r="A62" s="8"/>
      <c r="E62" s="9"/>
      <c r="G62" s="8"/>
      <c r="H62" s="8"/>
      <c r="I62" s="8"/>
      <c r="K62" s="8"/>
    </row>
    <row r="63" spans="1:11" x14ac:dyDescent="0.2">
      <c r="A63" s="8"/>
      <c r="E63" s="9"/>
      <c r="G63" s="8"/>
      <c r="H63" s="8"/>
      <c r="I63" s="8"/>
      <c r="K63" s="8"/>
    </row>
    <row r="64" spans="1:11" x14ac:dyDescent="0.2">
      <c r="A64" s="8"/>
      <c r="E64" s="9"/>
      <c r="G64" s="8"/>
      <c r="H64" s="8"/>
      <c r="I64" s="8"/>
      <c r="K64" s="8"/>
    </row>
    <row r="65" spans="1:11" x14ac:dyDescent="0.2">
      <c r="A65" s="8"/>
      <c r="E65" s="9"/>
      <c r="G65" s="8"/>
      <c r="H65" s="8"/>
      <c r="I65" s="8"/>
      <c r="K65" s="8"/>
    </row>
    <row r="66" spans="1:11" x14ac:dyDescent="0.2">
      <c r="A66" s="8"/>
      <c r="E66" s="9"/>
      <c r="G66" s="8"/>
      <c r="H66" s="8"/>
      <c r="I66" s="8"/>
      <c r="K66" s="8"/>
    </row>
    <row r="67" spans="1:11" x14ac:dyDescent="0.2">
      <c r="A67" s="8"/>
      <c r="E67" s="9"/>
      <c r="G67" s="8"/>
      <c r="H67" s="8"/>
      <c r="I67" s="8"/>
      <c r="K67" s="8"/>
    </row>
    <row r="68" spans="1:11" x14ac:dyDescent="0.2">
      <c r="A68" s="8"/>
      <c r="E68" s="9"/>
      <c r="G68" s="8"/>
      <c r="H68" s="8"/>
      <c r="I68" s="8"/>
      <c r="K68" s="8"/>
    </row>
    <row r="69" spans="1:11" x14ac:dyDescent="0.2">
      <c r="A69" s="8"/>
      <c r="E69" s="9"/>
      <c r="G69" s="8"/>
      <c r="H69" s="8"/>
      <c r="I69" s="8"/>
      <c r="K69" s="8"/>
    </row>
    <row r="70" spans="1:11" x14ac:dyDescent="0.2">
      <c r="A70" s="8"/>
      <c r="E70" s="9"/>
      <c r="G70" s="8"/>
      <c r="H70" s="8"/>
      <c r="I70" s="8"/>
      <c r="K70" s="8"/>
    </row>
    <row r="71" spans="1:11" x14ac:dyDescent="0.2">
      <c r="A71" s="8"/>
      <c r="E71" s="9"/>
      <c r="G71" s="8"/>
      <c r="H71" s="8"/>
      <c r="I71" s="8"/>
      <c r="K71" s="8"/>
    </row>
    <row r="72" spans="1:11" x14ac:dyDescent="0.2">
      <c r="A72" s="8"/>
      <c r="E72" s="9"/>
      <c r="G72" s="8"/>
      <c r="H72" s="8"/>
      <c r="I72" s="8"/>
      <c r="K72" s="8"/>
    </row>
    <row r="73" spans="1:11" x14ac:dyDescent="0.2">
      <c r="A73" s="8"/>
      <c r="E73" s="9"/>
      <c r="G73" s="8"/>
      <c r="H73" s="8"/>
      <c r="I73" s="8"/>
      <c r="K73" s="8"/>
    </row>
    <row r="74" spans="1:11" x14ac:dyDescent="0.2">
      <c r="A74" s="8"/>
      <c r="E74" s="9"/>
      <c r="G74" s="8"/>
      <c r="H74" s="8"/>
      <c r="I74" s="8"/>
      <c r="K74" s="8"/>
    </row>
    <row r="75" spans="1:11" x14ac:dyDescent="0.2">
      <c r="A75" s="8"/>
      <c r="E75" s="9"/>
      <c r="G75" s="8"/>
      <c r="H75" s="8"/>
      <c r="I75" s="8"/>
      <c r="K75" s="8"/>
    </row>
    <row r="76" spans="1:11" x14ac:dyDescent="0.2">
      <c r="A76" s="8"/>
      <c r="E76" s="9"/>
      <c r="G76" s="8"/>
      <c r="H76" s="8"/>
      <c r="I76" s="8"/>
      <c r="K76" s="8"/>
    </row>
    <row r="77" spans="1:11" x14ac:dyDescent="0.2">
      <c r="A77" s="8"/>
      <c r="E77" s="9"/>
      <c r="G77" s="8"/>
      <c r="H77" s="8"/>
      <c r="I77" s="8"/>
      <c r="K77" s="8"/>
    </row>
    <row r="78" spans="1:11" x14ac:dyDescent="0.2">
      <c r="A78" s="8"/>
      <c r="E78" s="9"/>
      <c r="G78" s="8"/>
      <c r="H78" s="8"/>
      <c r="I78" s="8"/>
      <c r="K78" s="8"/>
    </row>
    <row r="79" spans="1:11" x14ac:dyDescent="0.2">
      <c r="A79" s="8"/>
      <c r="E79" s="9"/>
      <c r="G79" s="8"/>
      <c r="H79" s="8"/>
      <c r="I79" s="8"/>
      <c r="K79" s="8"/>
    </row>
    <row r="80" spans="1:11" x14ac:dyDescent="0.2">
      <c r="A80" s="8"/>
      <c r="E80" s="9"/>
      <c r="G80" s="8"/>
      <c r="H80" s="8"/>
      <c r="I80" s="8"/>
      <c r="K80" s="8"/>
    </row>
    <row r="81" spans="1:11" x14ac:dyDescent="0.2">
      <c r="A81" s="8"/>
      <c r="E81" s="9"/>
      <c r="G81" s="8"/>
      <c r="H81" s="8"/>
      <c r="I81" s="8"/>
      <c r="K81"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5"/>
  <sheetViews>
    <sheetView rightToLeft="1" tabSelected="1" zoomScaleNormal="100" workbookViewId="0">
      <selection sqref="A1:M1"/>
    </sheetView>
  </sheetViews>
  <sheetFormatPr defaultRowHeight="12.75" x14ac:dyDescent="0.2"/>
  <cols>
    <col min="1" max="1" width="6.7109375" style="5" customWidth="1"/>
    <col min="2" max="2" width="7.5703125" style="5" bestFit="1" customWidth="1"/>
    <col min="3" max="3" width="8.7109375" style="5" bestFit="1" customWidth="1"/>
    <col min="4" max="4" width="5.5703125" style="5" bestFit="1" customWidth="1"/>
    <col min="5" max="5" width="9" style="5" bestFit="1" customWidth="1"/>
    <col min="6" max="6" width="3.28515625" style="5" customWidth="1"/>
    <col min="7" max="7" width="7.5703125" style="5" customWidth="1"/>
    <col min="8" max="8" width="8.7109375" style="5" bestFit="1" customWidth="1"/>
    <col min="9" max="9" width="5.5703125" style="5" bestFit="1" customWidth="1"/>
    <col min="10" max="10" width="9" style="5" bestFit="1" customWidth="1"/>
    <col min="11" max="11" width="3.140625" style="5" customWidth="1"/>
    <col min="12" max="12" width="7.5703125" style="5" bestFit="1" customWidth="1"/>
    <col min="13" max="13" width="11.140625" style="5" customWidth="1"/>
    <col min="14" max="16384" width="9.140625" style="5"/>
  </cols>
  <sheetData>
    <row r="1" spans="1:13" ht="18.75" x14ac:dyDescent="0.3">
      <c r="A1" s="52" t="s">
        <v>8</v>
      </c>
      <c r="B1" s="53"/>
      <c r="C1" s="53"/>
      <c r="D1" s="53"/>
      <c r="E1" s="53"/>
      <c r="F1" s="53"/>
      <c r="G1" s="53"/>
      <c r="H1" s="53"/>
      <c r="I1" s="53"/>
      <c r="J1" s="53"/>
      <c r="K1" s="53"/>
      <c r="L1" s="53"/>
      <c r="M1" s="53"/>
    </row>
    <row r="2" spans="1:13" ht="18.75" x14ac:dyDescent="0.3">
      <c r="A2" s="54" t="s">
        <v>135</v>
      </c>
      <c r="B2" s="53"/>
      <c r="C2" s="53"/>
      <c r="D2" s="53"/>
      <c r="E2" s="53"/>
      <c r="F2" s="53"/>
      <c r="G2" s="53"/>
      <c r="H2" s="53"/>
      <c r="I2" s="53"/>
      <c r="J2" s="53"/>
      <c r="K2" s="53"/>
      <c r="L2" s="53"/>
      <c r="M2" s="53"/>
    </row>
    <row r="3" spans="1:13" ht="10.5" customHeight="1" x14ac:dyDescent="0.2">
      <c r="A3" s="3"/>
      <c r="B3" s="1"/>
      <c r="C3" s="1"/>
      <c r="D3" s="1"/>
      <c r="E3" s="1"/>
      <c r="F3" s="1"/>
      <c r="G3" s="2"/>
      <c r="H3" s="2"/>
      <c r="I3" s="1"/>
      <c r="J3" s="1"/>
      <c r="K3" s="1"/>
      <c r="L3" s="1"/>
      <c r="M3" s="1"/>
    </row>
    <row r="4" spans="1:13" hidden="1" x14ac:dyDescent="0.2">
      <c r="A4" s="55" t="s">
        <v>4</v>
      </c>
      <c r="B4" s="56"/>
      <c r="C4" s="56"/>
      <c r="D4" s="56"/>
      <c r="E4" s="56"/>
      <c r="F4" s="56"/>
      <c r="G4" s="56"/>
      <c r="H4" s="56"/>
      <c r="I4" s="56"/>
      <c r="J4" s="56"/>
      <c r="K4" s="56"/>
      <c r="L4" s="56"/>
      <c r="M4" s="56"/>
    </row>
    <row r="5" spans="1:13" ht="15" x14ac:dyDescent="0.25">
      <c r="A5" s="13"/>
      <c r="B5" s="57" t="s">
        <v>5</v>
      </c>
      <c r="C5" s="57"/>
      <c r="D5" s="57"/>
      <c r="E5" s="57"/>
      <c r="F5" s="57"/>
      <c r="G5" s="57"/>
      <c r="H5" s="57"/>
      <c r="I5" s="57"/>
      <c r="J5" s="57"/>
      <c r="K5" s="57"/>
      <c r="L5" s="57"/>
      <c r="M5" s="57"/>
    </row>
    <row r="6" spans="1:13" ht="17.25" x14ac:dyDescent="0.25">
      <c r="A6" s="14"/>
      <c r="B6" s="45" t="s">
        <v>7</v>
      </c>
      <c r="C6" s="45"/>
      <c r="D6" s="45"/>
      <c r="E6" s="45"/>
      <c r="F6" s="33"/>
      <c r="G6" s="45" t="s">
        <v>131</v>
      </c>
      <c r="H6" s="45"/>
      <c r="I6" s="45"/>
      <c r="J6" s="45"/>
      <c r="K6" s="33"/>
      <c r="L6" s="45" t="s">
        <v>132</v>
      </c>
      <c r="M6" s="46"/>
    </row>
    <row r="7" spans="1:13" ht="12.75" customHeight="1" x14ac:dyDescent="0.25">
      <c r="A7" s="35" t="s">
        <v>0</v>
      </c>
      <c r="B7" s="15" t="s">
        <v>1</v>
      </c>
      <c r="C7" s="15" t="s">
        <v>2</v>
      </c>
      <c r="D7" s="15" t="s">
        <v>3</v>
      </c>
      <c r="E7" s="15" t="s">
        <v>6</v>
      </c>
      <c r="F7" s="15"/>
      <c r="G7" s="15" t="s">
        <v>1</v>
      </c>
      <c r="H7" s="15" t="s">
        <v>2</v>
      </c>
      <c r="I7" s="15" t="s">
        <v>3</v>
      </c>
      <c r="J7" s="15" t="s">
        <v>6</v>
      </c>
      <c r="K7" s="15"/>
      <c r="L7" s="15" t="s">
        <v>1</v>
      </c>
      <c r="M7" s="34" t="s">
        <v>2</v>
      </c>
    </row>
    <row r="8" spans="1:13" ht="12.75" customHeight="1" x14ac:dyDescent="0.25">
      <c r="A8" s="17">
        <v>1990</v>
      </c>
      <c r="B8" s="18">
        <f>[1]!FAMEData("REP.F21830.A", "1990", "1995", ,"Annual", "Down", "No Heading", "Normal")</f>
        <v>57.93676</v>
      </c>
      <c r="C8" s="18">
        <f>[1]!FAMEData("REP.F21831.A", "1990", "1995", ,"Annual", "Down", "No Heading", "Normal")</f>
        <v>53.846760000000003</v>
      </c>
      <c r="D8" s="18">
        <f>[1]!FAMEData("REP.F21832.A", "1990", "1995", ,"Annual", "Down", "No Heading", "Normal")</f>
        <v>0.10975</v>
      </c>
      <c r="E8" s="18">
        <f>[1]!FAMEData("REP.F21833.A", "1990", "1995", ,"Annual", "Down", "No Heading", "Normal")</f>
        <v>3.9802499999999998</v>
      </c>
      <c r="F8" s="18"/>
      <c r="G8" s="18">
        <f>[1]!FAMEData("REP.F21834.A", "1990", "1995", ,"Annual", "Down", "No Heading", "Normal")</f>
        <v>44.146320000000003</v>
      </c>
      <c r="H8" s="18">
        <f>[1]!FAMEData("REP.F21835.A", "1990", "1995", ,"Annual", "Down", "No Heading", "Normal")</f>
        <v>40.316319999999997</v>
      </c>
      <c r="I8" s="18">
        <f>[1]!FAMEData("REP.F21836.A", "1990", "1995", ,"Annual", "Down", "No Heading", "Normal")</f>
        <v>0.06</v>
      </c>
      <c r="J8" s="18">
        <f>[1]!FAMEData("REP.F21837.A", "1990", "1995", ,"Annual", "Down", "No Heading", "Normal")</f>
        <v>3.77</v>
      </c>
      <c r="K8" s="18"/>
      <c r="L8" s="18">
        <f>[1]!FAMEData("REP.F21838.A", "1990", "1995", ,"Annual", "Down", "No Heading", "Normal")</f>
        <v>13.79044</v>
      </c>
      <c r="M8" s="18">
        <f>[1]!FAMEData("REP.F21839.A", "1990", "1995", ,"Annual", "Down", "No Heading", "Normal")</f>
        <v>13.53044</v>
      </c>
    </row>
    <row r="9" spans="1:13" ht="12.75" customHeight="1" x14ac:dyDescent="0.25">
      <c r="A9" s="17">
        <v>1991</v>
      </c>
      <c r="B9" s="18">
        <v>60.712969999999991</v>
      </c>
      <c r="C9" s="18">
        <v>56.840469999999996</v>
      </c>
      <c r="D9" s="18">
        <v>0.41099999999999998</v>
      </c>
      <c r="E9" s="18">
        <v>3.4615</v>
      </c>
      <c r="F9" s="18"/>
      <c r="G9" s="18">
        <v>46.103659999999998</v>
      </c>
      <c r="H9" s="18">
        <v>42.463659999999997</v>
      </c>
      <c r="I9" s="18">
        <v>0.32</v>
      </c>
      <c r="J9" s="18">
        <v>3.32</v>
      </c>
      <c r="K9" s="18"/>
      <c r="L9" s="18">
        <v>14.609309999999999</v>
      </c>
      <c r="M9" s="18">
        <v>14.376809999999999</v>
      </c>
    </row>
    <row r="10" spans="1:13" ht="12.75" customHeight="1" x14ac:dyDescent="0.25">
      <c r="A10" s="17">
        <v>1992</v>
      </c>
      <c r="B10" s="18">
        <v>66.099249999999998</v>
      </c>
      <c r="C10" s="18">
        <v>60.719999999999992</v>
      </c>
      <c r="D10" s="18">
        <v>0.83</v>
      </c>
      <c r="E10" s="18">
        <v>4.5492499999999998</v>
      </c>
      <c r="F10" s="18"/>
      <c r="G10" s="18">
        <v>50.813119999999998</v>
      </c>
      <c r="H10" s="18">
        <v>45.689369999999997</v>
      </c>
      <c r="I10" s="18">
        <v>0.7</v>
      </c>
      <c r="J10" s="18">
        <v>4.4237500000000001</v>
      </c>
      <c r="K10" s="18"/>
      <c r="L10" s="18">
        <v>15.286130000000002</v>
      </c>
      <c r="M10" s="18">
        <v>15.03063</v>
      </c>
    </row>
    <row r="11" spans="1:13" ht="12.75" customHeight="1" x14ac:dyDescent="0.25">
      <c r="A11" s="17">
        <v>1993</v>
      </c>
      <c r="B11" s="18">
        <v>69.125779999999992</v>
      </c>
      <c r="C11" s="18">
        <v>64.619280000000003</v>
      </c>
      <c r="D11" s="18">
        <v>1.4750000000000001</v>
      </c>
      <c r="E11" s="18">
        <v>3.0314999999999999</v>
      </c>
      <c r="F11" s="18"/>
      <c r="G11" s="18">
        <v>53.453600000000002</v>
      </c>
      <c r="H11" s="18">
        <v>49.1631</v>
      </c>
      <c r="I11" s="18">
        <v>1.34</v>
      </c>
      <c r="J11" s="18">
        <v>2.9504999999999999</v>
      </c>
      <c r="K11" s="18"/>
      <c r="L11" s="18">
        <v>15.672179999999999</v>
      </c>
      <c r="M11" s="18">
        <v>15.456179999999998</v>
      </c>
    </row>
    <row r="12" spans="1:13" ht="12.75" customHeight="1" x14ac:dyDescent="0.25">
      <c r="A12" s="17">
        <v>1994</v>
      </c>
      <c r="B12" s="18">
        <v>75.264624999999995</v>
      </c>
      <c r="C12" s="18">
        <v>70.166250000000005</v>
      </c>
      <c r="D12" s="18">
        <v>2.5783749999999999</v>
      </c>
      <c r="E12" s="18">
        <v>2.52</v>
      </c>
      <c r="F12" s="18"/>
      <c r="G12" s="18">
        <v>58.680789999999995</v>
      </c>
      <c r="H12" s="18">
        <v>53.758789999999991</v>
      </c>
      <c r="I12" s="18">
        <v>2.4427500000000002</v>
      </c>
      <c r="J12" s="18">
        <v>2.47925</v>
      </c>
      <c r="K12" s="18"/>
      <c r="L12" s="18">
        <v>16.583835000000004</v>
      </c>
      <c r="M12" s="18">
        <v>16.407460000000004</v>
      </c>
    </row>
    <row r="13" spans="1:13" ht="12.75" customHeight="1" x14ac:dyDescent="0.25">
      <c r="A13" s="19">
        <v>1995</v>
      </c>
      <c r="B13" s="20">
        <v>80.919740250000004</v>
      </c>
      <c r="C13" s="20">
        <v>74.000559999999993</v>
      </c>
      <c r="D13" s="20">
        <v>4.5851802499999996</v>
      </c>
      <c r="E13" s="20">
        <v>2.3340000000000001</v>
      </c>
      <c r="F13" s="20"/>
      <c r="G13" s="20">
        <v>63.474585849999997</v>
      </c>
      <c r="H13" s="20">
        <v>56.593305600000001</v>
      </c>
      <c r="I13" s="20">
        <v>4.5851802499999996</v>
      </c>
      <c r="J13" s="20">
        <v>2.2961000000000005</v>
      </c>
      <c r="K13" s="20"/>
      <c r="L13" s="20">
        <v>17.394400000000001</v>
      </c>
      <c r="M13" s="20">
        <v>17.3565</v>
      </c>
    </row>
    <row r="14" spans="1:13" ht="17.25" x14ac:dyDescent="0.25">
      <c r="A14" s="21" t="s">
        <v>133</v>
      </c>
      <c r="B14" s="18">
        <f>[1]!FAMEData("REP.F21842l.A", "1995", "2011", ,"Annual", "Down", "No Heading", "Normal")</f>
        <v>82.090012240022489</v>
      </c>
      <c r="C14" s="18">
        <f>[1]!FAMEData("REP.F21843l.A", "1995", "2011", ,"Annual", "Down", "No Heading", "Normal")</f>
        <v>75.170831990022492</v>
      </c>
      <c r="D14" s="18">
        <f>[1]!FAMEData("REP.F21844.A", "1995", "lastvalue(REP.F21844.A)", ,"Annual", "Down", "No Heading", "Normal")</f>
        <v>4.5851802499999996</v>
      </c>
      <c r="E14" s="18">
        <f>[1]!FAMEData("REP.F21845.A", "1995", "lastvalue(REP.F21845.A)", ,"Annual", "Down", "No Heading", "Normal")</f>
        <v>2.3340000000000001</v>
      </c>
      <c r="F14" s="18"/>
      <c r="G14" s="18">
        <f>[1]!FAMEData("REP.F21846m.A", "1995", "2011", ,"Annual", "Down", "No Heading", "Normal")</f>
        <v>64.744983779015541</v>
      </c>
      <c r="H14" s="18">
        <f>[1]!FAMEData("REP.F21847m.A", "1995", "2011", ,"Annual", "Down", "No Heading", "Normal")</f>
        <v>57.863703529015538</v>
      </c>
      <c r="I14" s="18">
        <f>[1]!FAMEData("REP.F21848.A", "1995", "lastvalue(REP.F21848.A)", ,"Annual", "Down", "No Heading", "Normal")</f>
        <v>4.5851802499999996</v>
      </c>
      <c r="J14" s="18">
        <f>[1]!FAMEData("REP.F21849.A", "1995", "lastvalue(REP.F21849.A)", ,"Annual", "Down", "No Heading", "Normal")</f>
        <v>2.2961000000000005</v>
      </c>
      <c r="K14" s="18"/>
      <c r="L14" s="18">
        <f>[1]!FAMEData("REP.F21850m.A", "1995", "2011", ,"Annual", "Down", "No Heading", "Normal")</f>
        <v>17.369826194524652</v>
      </c>
      <c r="M14" s="18">
        <f>[1]!FAMEData("REP.F21851m.A", "1995", "2011", ,"Annual", "Down", "No Heading", "Normal")</f>
        <v>17.331926194524652</v>
      </c>
    </row>
    <row r="15" spans="1:13" ht="12.75" customHeight="1" x14ac:dyDescent="0.25">
      <c r="A15" s="17">
        <v>1996</v>
      </c>
      <c r="B15" s="18">
        <v>85.376921499999995</v>
      </c>
      <c r="C15" s="22">
        <v>76.022581750000001</v>
      </c>
      <c r="D15" s="18">
        <v>6.8532397499999993</v>
      </c>
      <c r="E15" s="22">
        <v>2.5011000000000001</v>
      </c>
      <c r="F15" s="23"/>
      <c r="G15" s="18">
        <v>71.867383250000003</v>
      </c>
      <c r="H15" s="22">
        <v>62.607943500000005</v>
      </c>
      <c r="I15" s="18">
        <v>6.8002397499999994</v>
      </c>
      <c r="J15" s="18">
        <v>2.4591999999999996</v>
      </c>
      <c r="K15" s="23"/>
      <c r="L15" s="18">
        <v>13.50953825</v>
      </c>
      <c r="M15" s="22">
        <v>13.414638249999999</v>
      </c>
    </row>
    <row r="16" spans="1:13" ht="12.75" customHeight="1" x14ac:dyDescent="0.25">
      <c r="A16" s="17">
        <v>1997</v>
      </c>
      <c r="B16" s="18">
        <v>88.338797249999999</v>
      </c>
      <c r="C16" s="22">
        <v>77.114537250000012</v>
      </c>
      <c r="D16" s="18">
        <v>7.9374599999999997</v>
      </c>
      <c r="E16" s="22">
        <v>3.2868000000000004</v>
      </c>
      <c r="F16" s="23"/>
      <c r="G16" s="18">
        <v>74.217768750000005</v>
      </c>
      <c r="H16" s="22">
        <v>63.089508750000007</v>
      </c>
      <c r="I16" s="18">
        <v>7.8844599999999998</v>
      </c>
      <c r="J16" s="18">
        <v>3.2438000000000002</v>
      </c>
      <c r="K16" s="23"/>
      <c r="L16" s="18">
        <v>14.1210285</v>
      </c>
      <c r="M16" s="22">
        <v>14.025028500000001</v>
      </c>
    </row>
    <row r="17" spans="1:13" ht="12.75" customHeight="1" x14ac:dyDescent="0.25">
      <c r="A17" s="17">
        <v>1998</v>
      </c>
      <c r="B17" s="18">
        <v>90.430123749999993</v>
      </c>
      <c r="C17" s="22">
        <v>76.893500249999988</v>
      </c>
      <c r="D17" s="18">
        <v>8.6687079999999987</v>
      </c>
      <c r="E17" s="22">
        <v>4.8679155000000005</v>
      </c>
      <c r="F17" s="23"/>
      <c r="G17" s="18">
        <v>76.144564250000002</v>
      </c>
      <c r="H17" s="22">
        <v>62.705940750000003</v>
      </c>
      <c r="I17" s="18">
        <v>8.6157079999999979</v>
      </c>
      <c r="J17" s="18">
        <v>4.8229154999999997</v>
      </c>
      <c r="K17" s="23"/>
      <c r="L17" s="18">
        <v>14.285559500000002</v>
      </c>
      <c r="M17" s="22">
        <v>14.187559500000001</v>
      </c>
    </row>
    <row r="18" spans="1:13" ht="12.75" customHeight="1" x14ac:dyDescent="0.25">
      <c r="A18" s="17">
        <v>1999</v>
      </c>
      <c r="B18" s="18">
        <v>93.546639749999997</v>
      </c>
      <c r="C18" s="22">
        <v>79.858399750000004</v>
      </c>
      <c r="D18" s="18">
        <v>8.6543839999999985</v>
      </c>
      <c r="E18" s="22">
        <v>5.0338560000000001</v>
      </c>
      <c r="F18" s="23"/>
      <c r="G18" s="18">
        <v>78.685140499999989</v>
      </c>
      <c r="H18" s="22">
        <v>65.092900749999998</v>
      </c>
      <c r="I18" s="18">
        <v>8.6013839999999977</v>
      </c>
      <c r="J18" s="18">
        <v>4.9908557499999997</v>
      </c>
      <c r="K18" s="23"/>
      <c r="L18" s="18">
        <v>14.861499250000001</v>
      </c>
      <c r="M18" s="22">
        <v>14.765499</v>
      </c>
    </row>
    <row r="19" spans="1:13" ht="12.75" customHeight="1" x14ac:dyDescent="0.25">
      <c r="A19" s="17">
        <v>2000</v>
      </c>
      <c r="B19" s="18">
        <v>97.569597750000014</v>
      </c>
      <c r="C19" s="22">
        <v>83.758354499999996</v>
      </c>
      <c r="D19" s="18">
        <v>9.6261550000000007</v>
      </c>
      <c r="E19" s="22">
        <v>4.1850882499999997</v>
      </c>
      <c r="F19" s="23"/>
      <c r="G19" s="18">
        <v>82.446595000000002</v>
      </c>
      <c r="H19" s="22">
        <v>68.784351999999998</v>
      </c>
      <c r="I19" s="18">
        <v>9.5201550000000008</v>
      </c>
      <c r="J19" s="18">
        <v>4.1420880000000002</v>
      </c>
      <c r="K19" s="23"/>
      <c r="L19" s="18">
        <v>15.123002749999999</v>
      </c>
      <c r="M19" s="22">
        <v>14.974002499999999</v>
      </c>
    </row>
    <row r="20" spans="1:13" ht="12.75" customHeight="1" x14ac:dyDescent="0.25">
      <c r="A20" s="17">
        <v>2001</v>
      </c>
      <c r="B20" s="18">
        <v>97.193800499999981</v>
      </c>
      <c r="C20" s="22">
        <v>83.683600249999984</v>
      </c>
      <c r="D20" s="18">
        <v>11.49785325</v>
      </c>
      <c r="E20" s="22">
        <v>2.0123470000000001</v>
      </c>
      <c r="F20" s="23"/>
      <c r="G20" s="18">
        <v>81.581294499999984</v>
      </c>
      <c r="H20" s="22">
        <v>68.255894249999997</v>
      </c>
      <c r="I20" s="18">
        <v>11.333553250000001</v>
      </c>
      <c r="J20" s="18">
        <v>1.9918469999999999</v>
      </c>
      <c r="K20" s="23"/>
      <c r="L20" s="18">
        <v>15.612506</v>
      </c>
      <c r="M20" s="22">
        <v>15.427706000000001</v>
      </c>
    </row>
    <row r="21" spans="1:13" ht="12.75" customHeight="1" x14ac:dyDescent="0.25">
      <c r="A21" s="17">
        <v>2002</v>
      </c>
      <c r="B21" s="18">
        <v>98.300483999999997</v>
      </c>
      <c r="C21" s="22">
        <v>85.262100000000004</v>
      </c>
      <c r="D21" s="22">
        <v>11.710436000000001</v>
      </c>
      <c r="E21" s="22">
        <v>1.3279480000000001</v>
      </c>
      <c r="F21" s="23"/>
      <c r="G21" s="18">
        <v>81.927101500000006</v>
      </c>
      <c r="H21" s="22">
        <v>69.0788175</v>
      </c>
      <c r="I21" s="22">
        <v>11.540835999999999</v>
      </c>
      <c r="J21" s="22">
        <v>1.3074480000000002</v>
      </c>
      <c r="K21" s="23"/>
      <c r="L21" s="18">
        <v>16.373382499999998</v>
      </c>
      <c r="M21" s="22">
        <v>16.183282500000001</v>
      </c>
    </row>
    <row r="22" spans="1:13" ht="12.75" customHeight="1" x14ac:dyDescent="0.25">
      <c r="A22" s="17">
        <v>2003</v>
      </c>
      <c r="B22" s="18">
        <v>98.119391999999991</v>
      </c>
      <c r="C22" s="22">
        <v>86.284900000000007</v>
      </c>
      <c r="D22" s="22">
        <v>10.095143250000001</v>
      </c>
      <c r="E22" s="22">
        <v>1.7393487499999998</v>
      </c>
      <c r="F22" s="23"/>
      <c r="G22" s="18">
        <v>82.077917499999998</v>
      </c>
      <c r="H22" s="22">
        <v>70.369925499999994</v>
      </c>
      <c r="I22" s="22">
        <v>9.9891432500000015</v>
      </c>
      <c r="J22" s="22">
        <v>1.7188487499999998</v>
      </c>
      <c r="K22" s="23"/>
      <c r="L22" s="18">
        <v>16.0414745</v>
      </c>
      <c r="M22" s="22">
        <v>15.9149745</v>
      </c>
    </row>
    <row r="23" spans="1:13" ht="12.75" customHeight="1" x14ac:dyDescent="0.25">
      <c r="A23" s="17">
        <v>2004</v>
      </c>
      <c r="B23" s="22">
        <v>98.652917500000015</v>
      </c>
      <c r="C23" s="22">
        <v>87.977839000000003</v>
      </c>
      <c r="D23" s="22">
        <v>8.9488709999999987</v>
      </c>
      <c r="E23" s="22">
        <v>1.7262074999999999</v>
      </c>
      <c r="F23" s="23"/>
      <c r="G23" s="22">
        <v>82.780495500000001</v>
      </c>
      <c r="H23" s="22">
        <v>72.231916999999996</v>
      </c>
      <c r="I23" s="22">
        <v>8.8428709999999988</v>
      </c>
      <c r="J23" s="22">
        <v>1.7057074999999999</v>
      </c>
      <c r="K23" s="23"/>
      <c r="L23" s="22">
        <v>15.872422</v>
      </c>
      <c r="M23" s="22">
        <v>15.745922</v>
      </c>
    </row>
    <row r="24" spans="1:13" ht="12.75" customHeight="1" x14ac:dyDescent="0.25">
      <c r="A24" s="17">
        <v>2005</v>
      </c>
      <c r="B24" s="22">
        <v>101.749133</v>
      </c>
      <c r="C24" s="22">
        <v>91.28362700000001</v>
      </c>
      <c r="D24" s="22">
        <v>8.3902142500000014</v>
      </c>
      <c r="E24" s="22">
        <v>2.0752917500000003</v>
      </c>
      <c r="F24" s="23"/>
      <c r="G24" s="22">
        <v>85.231369000000001</v>
      </c>
      <c r="H24" s="22">
        <v>74.892363000000003</v>
      </c>
      <c r="I24" s="22">
        <v>8.2842142500000016</v>
      </c>
      <c r="J24" s="22">
        <v>2.0547917500000001</v>
      </c>
      <c r="K24" s="23"/>
      <c r="L24" s="22">
        <v>16.517764000000003</v>
      </c>
      <c r="M24" s="22">
        <v>16.391264</v>
      </c>
    </row>
    <row r="25" spans="1:13" s="6" customFormat="1" ht="12.75" customHeight="1" x14ac:dyDescent="0.25">
      <c r="A25" s="17">
        <v>2006</v>
      </c>
      <c r="B25" s="22">
        <v>104.58659374999999</v>
      </c>
      <c r="C25" s="22">
        <v>93.905113249999999</v>
      </c>
      <c r="D25" s="22">
        <v>8.5427879999999998</v>
      </c>
      <c r="E25" s="22">
        <v>2.1386925000000003</v>
      </c>
      <c r="F25" s="23"/>
      <c r="G25" s="22">
        <v>88.074196000000001</v>
      </c>
      <c r="H25" s="22">
        <v>77.519215499999987</v>
      </c>
      <c r="I25" s="22">
        <v>8.436788</v>
      </c>
      <c r="J25" s="22">
        <v>2.1181925000000001</v>
      </c>
      <c r="K25" s="23"/>
      <c r="L25" s="22">
        <v>16.512397750000002</v>
      </c>
      <c r="M25" s="22">
        <v>16.385897750000002</v>
      </c>
    </row>
    <row r="26" spans="1:13" s="6" customFormat="1" ht="12.75" customHeight="1" x14ac:dyDescent="0.25">
      <c r="A26" s="17">
        <v>2007</v>
      </c>
      <c r="B26" s="22">
        <v>110.30633825</v>
      </c>
      <c r="C26" s="22">
        <v>98.979506749999999</v>
      </c>
      <c r="D26" s="22">
        <v>9.0145737500000003</v>
      </c>
      <c r="E26" s="22">
        <v>2.3122577500000001</v>
      </c>
      <c r="F26" s="23"/>
      <c r="G26" s="22">
        <v>92.879714250000006</v>
      </c>
      <c r="H26" s="22">
        <v>81.679382750000002</v>
      </c>
      <c r="I26" s="22">
        <v>8.9085737500000004</v>
      </c>
      <c r="J26" s="22">
        <v>2.2917577500000004</v>
      </c>
      <c r="K26" s="23"/>
      <c r="L26" s="22">
        <v>17.426624</v>
      </c>
      <c r="M26" s="22">
        <v>17.300124</v>
      </c>
    </row>
    <row r="27" spans="1:13" ht="12.75" customHeight="1" x14ac:dyDescent="0.25">
      <c r="A27" s="17">
        <v>2008</v>
      </c>
      <c r="B27" s="22">
        <v>115.10203799999998</v>
      </c>
      <c r="C27" s="22">
        <v>102.51937674999999</v>
      </c>
      <c r="D27" s="22">
        <v>10.019724000000002</v>
      </c>
      <c r="E27" s="22">
        <v>2.5629372500000001</v>
      </c>
      <c r="F27" s="23"/>
      <c r="G27" s="22">
        <v>97.093621999999996</v>
      </c>
      <c r="H27" s="22">
        <v>84.637460750000002</v>
      </c>
      <c r="I27" s="22">
        <v>9.913724000000002</v>
      </c>
      <c r="J27" s="22">
        <v>2.5424372499999999</v>
      </c>
      <c r="K27" s="23"/>
      <c r="L27" s="22">
        <v>18.008416</v>
      </c>
      <c r="M27" s="22">
        <v>17.881916</v>
      </c>
    </row>
    <row r="28" spans="1:13" ht="12.75" customHeight="1" x14ac:dyDescent="0.25">
      <c r="A28" s="17">
        <v>2009</v>
      </c>
      <c r="B28" s="22">
        <v>116.00666374999999</v>
      </c>
      <c r="C28" s="22">
        <v>103.2165</v>
      </c>
      <c r="D28" s="22">
        <v>10.462948000000001</v>
      </c>
      <c r="E28" s="22">
        <v>2.3272157500000001</v>
      </c>
      <c r="F28" s="23"/>
      <c r="G28" s="22">
        <v>97.377791250000016</v>
      </c>
      <c r="H28" s="22">
        <v>84.714127500000004</v>
      </c>
      <c r="I28" s="22">
        <v>10.356948000000001</v>
      </c>
      <c r="J28" s="22">
        <v>2.3067157500000004</v>
      </c>
      <c r="K28" s="23"/>
      <c r="L28" s="22">
        <v>18.628872499999996</v>
      </c>
      <c r="M28" s="22">
        <v>18.502372499999996</v>
      </c>
    </row>
    <row r="29" spans="1:13" ht="12.75" customHeight="1" x14ac:dyDescent="0.25">
      <c r="A29" s="17">
        <v>2010</v>
      </c>
      <c r="B29" s="22">
        <v>119.520781</v>
      </c>
      <c r="C29" s="22">
        <v>106.68015749999999</v>
      </c>
      <c r="D29" s="22">
        <v>10.450859249999999</v>
      </c>
      <c r="E29" s="22">
        <v>2.3897642500000003</v>
      </c>
      <c r="F29" s="23"/>
      <c r="G29" s="22">
        <v>100.10556225000001</v>
      </c>
      <c r="H29" s="22">
        <v>87.391438750000006</v>
      </c>
      <c r="I29" s="22">
        <v>10.344859249999999</v>
      </c>
      <c r="J29" s="22">
        <v>2.3692642500000001</v>
      </c>
      <c r="K29" s="23"/>
      <c r="L29" s="22">
        <v>19.415218750000001</v>
      </c>
      <c r="M29" s="22">
        <v>19.288718750000001</v>
      </c>
    </row>
    <row r="30" spans="1:13" ht="12.75" customHeight="1" x14ac:dyDescent="0.25">
      <c r="A30" s="19">
        <v>2011</v>
      </c>
      <c r="B30" s="20">
        <v>123.29525549999998</v>
      </c>
      <c r="C30" s="20">
        <v>110.405535</v>
      </c>
      <c r="D30" s="20">
        <v>10.294727249999999</v>
      </c>
      <c r="E30" s="20">
        <v>2.5949932499999999</v>
      </c>
      <c r="F30" s="24"/>
      <c r="G30" s="20">
        <v>102.871685</v>
      </c>
      <c r="H30" s="20">
        <v>90.103833249999994</v>
      </c>
      <c r="I30" s="20">
        <v>10.1933585</v>
      </c>
      <c r="J30" s="20">
        <v>2.5744932500000002</v>
      </c>
      <c r="K30" s="24"/>
      <c r="L30" s="20">
        <v>20.4235705</v>
      </c>
      <c r="M30" s="20">
        <v>20.301701749999999</v>
      </c>
    </row>
    <row r="31" spans="1:13" ht="17.25" x14ac:dyDescent="0.25">
      <c r="A31" s="25" t="s">
        <v>134</v>
      </c>
      <c r="B31" s="26">
        <f>[1]!FAMEData("REP.F21842.A", "2012", "lastvalue(REP.F21842.A)", ,"Annual", "Down", "No Heading", "Normal")</f>
        <v>134.49709275000001</v>
      </c>
      <c r="C31" s="26">
        <f>[1]!FAMEData("REP.F21843.A", "2012", "lastvalue(REP.F21843.A)", ,"Annual", "Down", "No Heading", "Normal")</f>
        <v>121.41232525000001</v>
      </c>
      <c r="D31" s="26">
        <v>10.402798500000001</v>
      </c>
      <c r="E31" s="26">
        <v>2.681969</v>
      </c>
      <c r="F31" s="27"/>
      <c r="G31" s="26">
        <f>[1]!FAMEData("REP.F21846d.A", "2012", "lastvalue(REP.F21846.A)", ,"Annual", "Down", "No Heading", "Normal")</f>
        <v>103.90339125</v>
      </c>
      <c r="H31" s="26">
        <f>[1]!FAMEData("REP.F21847d.A", "2012", "lastvalue(REP.F21847.A)", ,"Annual", "Down", "No Heading", "Normal")</f>
        <v>90.933444499999993</v>
      </c>
      <c r="I31" s="26">
        <v>10.308452750000001</v>
      </c>
      <c r="J31" s="26">
        <v>2.6614940000000002</v>
      </c>
      <c r="K31" s="27"/>
      <c r="L31" s="26">
        <f>[1]!FAMEData("REP.F21850d.A", "2012", "lastvalue(REP.F21850.A)", ,"Annual", "Down", "No Heading", "Normal")</f>
        <v>30.593701499999998</v>
      </c>
      <c r="M31" s="26">
        <f>[1]!FAMEData("REP.F21851d.A", "2012", "lastvalue(REP.F21851.A)", ,"Annual", "Down", "No Heading", "Normal")</f>
        <v>30.478880750000002</v>
      </c>
    </row>
    <row r="32" spans="1:13" ht="12.75" customHeight="1" x14ac:dyDescent="0.25">
      <c r="A32" s="28">
        <v>2013</v>
      </c>
      <c r="B32" s="22">
        <v>137.33453299999999</v>
      </c>
      <c r="C32" s="22">
        <v>123.83390274999999</v>
      </c>
      <c r="D32" s="22">
        <v>10.025696750000002</v>
      </c>
      <c r="E32" s="22">
        <v>3.4749335000000001</v>
      </c>
      <c r="F32" s="23"/>
      <c r="G32" s="22">
        <v>106.22864750000001</v>
      </c>
      <c r="H32" s="22">
        <v>92.828780750000007</v>
      </c>
      <c r="I32" s="22">
        <v>9.9461707500000003</v>
      </c>
      <c r="J32" s="22">
        <v>3.4536960000000003</v>
      </c>
      <c r="K32" s="23"/>
      <c r="L32" s="22">
        <v>31.105885499999996</v>
      </c>
      <c r="M32" s="22">
        <v>31.005122</v>
      </c>
    </row>
    <row r="33" spans="1:14" ht="12.75" customHeight="1" x14ac:dyDescent="0.25">
      <c r="A33" s="28">
        <v>2014</v>
      </c>
      <c r="B33" s="22">
        <v>140.17302874999999</v>
      </c>
      <c r="C33" s="22">
        <v>126.70114425</v>
      </c>
      <c r="D33" s="22">
        <v>9.6331169999999986</v>
      </c>
      <c r="E33" s="22">
        <v>3.8387675000000003</v>
      </c>
      <c r="F33" s="23"/>
      <c r="G33" s="22">
        <v>107.954657</v>
      </c>
      <c r="H33" s="22">
        <v>94.592388999999997</v>
      </c>
      <c r="I33" s="22">
        <v>9.5447755000000001</v>
      </c>
      <c r="J33" s="22">
        <v>3.8174924999999997</v>
      </c>
      <c r="K33" s="23"/>
      <c r="L33" s="22">
        <v>32.218371750000003</v>
      </c>
      <c r="M33" s="22">
        <v>32.108755250000002</v>
      </c>
    </row>
    <row r="34" spans="1:14" ht="12.75" customHeight="1" x14ac:dyDescent="0.25">
      <c r="A34" s="28">
        <v>2015</v>
      </c>
      <c r="B34" s="22">
        <v>143.39786749999999</v>
      </c>
      <c r="C34" s="22">
        <v>130.199118</v>
      </c>
      <c r="D34" s="22">
        <v>9.3517970000000012</v>
      </c>
      <c r="E34" s="22">
        <v>3.8469525</v>
      </c>
      <c r="F34" s="23"/>
      <c r="G34" s="22">
        <v>110.135046</v>
      </c>
      <c r="H34" s="22">
        <v>97.032560750000002</v>
      </c>
      <c r="I34" s="22">
        <v>9.2757327500000013</v>
      </c>
      <c r="J34" s="22">
        <v>3.8267525</v>
      </c>
      <c r="K34" s="23"/>
      <c r="L34" s="22">
        <v>33.262821500000001</v>
      </c>
      <c r="M34" s="22">
        <v>33.166557249999997</v>
      </c>
    </row>
    <row r="35" spans="1:14" ht="12.75" customHeight="1" x14ac:dyDescent="0.25">
      <c r="A35" s="28">
        <v>2016</v>
      </c>
      <c r="B35" s="22">
        <v>148.81909350000001</v>
      </c>
      <c r="C35" s="22">
        <v>135.75190974999998</v>
      </c>
      <c r="D35" s="22">
        <v>9.0644137499999999</v>
      </c>
      <c r="E35" s="22">
        <v>4.0027699999999999</v>
      </c>
      <c r="F35" s="23"/>
      <c r="G35" s="22">
        <v>114.726367</v>
      </c>
      <c r="H35" s="22">
        <v>101.75007775</v>
      </c>
      <c r="I35" s="22">
        <v>8.9936192500000001</v>
      </c>
      <c r="J35" s="22">
        <v>3.9826700000000002</v>
      </c>
      <c r="K35" s="23"/>
      <c r="L35" s="22">
        <v>34.092726499999998</v>
      </c>
      <c r="M35" s="22">
        <v>34.001832</v>
      </c>
    </row>
    <row r="36" spans="1:14" ht="12.75" customHeight="1" x14ac:dyDescent="0.25">
      <c r="A36" s="28">
        <v>2017</v>
      </c>
      <c r="B36" s="22">
        <v>152.0748285</v>
      </c>
      <c r="C36" s="22">
        <v>138.64308449999999</v>
      </c>
      <c r="D36" s="22">
        <v>8.7213565000000024</v>
      </c>
      <c r="E36" s="22">
        <v>4.7103874999999986</v>
      </c>
      <c r="F36" s="23"/>
      <c r="G36" s="22">
        <v>117.0115845</v>
      </c>
      <c r="H36" s="22">
        <v>103.6642155</v>
      </c>
      <c r="I36" s="22">
        <v>8.6577564999999996</v>
      </c>
      <c r="J36" s="22">
        <v>4.6896124999999991</v>
      </c>
      <c r="K36" s="23"/>
      <c r="L36" s="22">
        <v>35.063244000000005</v>
      </c>
      <c r="M36" s="22">
        <v>34.978868999999996</v>
      </c>
    </row>
    <row r="37" spans="1:14" ht="12.75" customHeight="1" x14ac:dyDescent="0.25">
      <c r="A37" s="28">
        <v>2018</v>
      </c>
      <c r="B37" s="22">
        <v>154.063928</v>
      </c>
      <c r="C37" s="22">
        <v>141.080195</v>
      </c>
      <c r="D37" s="22">
        <v>8.5645904999999978</v>
      </c>
      <c r="E37" s="22">
        <v>4.4191424999999995</v>
      </c>
      <c r="F37" s="23"/>
      <c r="G37" s="22">
        <v>117.9669325</v>
      </c>
      <c r="H37" s="22">
        <v>105.06188700000001</v>
      </c>
      <c r="I37" s="22">
        <v>8.5062904999999986</v>
      </c>
      <c r="J37" s="22">
        <v>4.3987550000000004</v>
      </c>
      <c r="K37" s="23"/>
      <c r="L37" s="22">
        <v>36.096995500000006</v>
      </c>
      <c r="M37" s="22">
        <v>36.018307999999998</v>
      </c>
    </row>
    <row r="38" spans="1:14" ht="12.75" customHeight="1" x14ac:dyDescent="0.25">
      <c r="A38" s="28">
        <v>2019</v>
      </c>
      <c r="B38" s="22">
        <v>155.48021624999998</v>
      </c>
      <c r="C38" s="22">
        <v>142.03661374999999</v>
      </c>
      <c r="D38" s="22">
        <v>8.6289249999999988</v>
      </c>
      <c r="E38" s="22">
        <v>4.8146775000000002</v>
      </c>
      <c r="F38" s="23"/>
      <c r="G38" s="22">
        <v>119.22725499999999</v>
      </c>
      <c r="H38" s="22">
        <v>105.86274</v>
      </c>
      <c r="I38" s="22">
        <v>8.5706249999999997</v>
      </c>
      <c r="J38" s="22">
        <v>4.7938900000000002</v>
      </c>
      <c r="K38" s="23"/>
      <c r="L38" s="22">
        <v>36.252961249999998</v>
      </c>
      <c r="M38" s="22">
        <v>36.173873749999998</v>
      </c>
    </row>
    <row r="39" spans="1:14" ht="12.75" customHeight="1" x14ac:dyDescent="0.25">
      <c r="A39" s="16">
        <v>2020</v>
      </c>
      <c r="B39" s="22">
        <v>141.95871933333333</v>
      </c>
      <c r="C39" s="22">
        <v>130.06807933333334</v>
      </c>
      <c r="D39" s="22">
        <v>7.8812160000000002</v>
      </c>
      <c r="E39" s="22">
        <v>4.0094239999999992</v>
      </c>
      <c r="F39" s="23"/>
      <c r="G39" s="22">
        <v>107.308404</v>
      </c>
      <c r="H39" s="22">
        <v>95.487430666666668</v>
      </c>
      <c r="I39" s="22">
        <v>7.8317493333333328</v>
      </c>
      <c r="J39" s="22">
        <v>3.9892239999999997</v>
      </c>
      <c r="K39" s="23"/>
      <c r="L39" s="22">
        <v>34.650315333333332</v>
      </c>
      <c r="M39" s="22">
        <v>34.580648666666669</v>
      </c>
    </row>
    <row r="40" spans="1:14" ht="12.75" customHeight="1" x14ac:dyDescent="0.25">
      <c r="A40" s="29"/>
      <c r="B40" s="30"/>
      <c r="C40" s="30"/>
      <c r="D40" s="30"/>
      <c r="E40" s="30"/>
      <c r="F40" s="30"/>
      <c r="G40" s="30"/>
      <c r="H40" s="30"/>
      <c r="I40" s="30"/>
      <c r="J40" s="30"/>
      <c r="K40" s="30"/>
      <c r="L40" s="30"/>
      <c r="M40" s="30"/>
    </row>
    <row r="41" spans="1:14" ht="12.75" customHeight="1" x14ac:dyDescent="0.25">
      <c r="A41" s="28"/>
      <c r="B41" s="31"/>
      <c r="C41" s="31"/>
      <c r="D41" s="31"/>
      <c r="E41" s="31"/>
      <c r="F41" s="31"/>
      <c r="G41" s="31"/>
      <c r="H41" s="31"/>
      <c r="I41" s="31"/>
      <c r="J41" s="31"/>
      <c r="K41" s="31"/>
      <c r="L41" s="31"/>
      <c r="M41" s="31"/>
    </row>
    <row r="42" spans="1:14" ht="12.75" customHeight="1" x14ac:dyDescent="0.25">
      <c r="A42" s="17">
        <v>1991</v>
      </c>
      <c r="B42" s="22">
        <f>[1]!FAMEData("REP.F29106l.A", "1991", "2011", ,"Annual", "Down", "No Heading", "Normal")</f>
        <v>4.791793672963407</v>
      </c>
      <c r="C42" s="22">
        <f>[1]!FAMEData("REP.F29107l.A", "1991", "2011", ,"Annual", "Down", "No Heading", "Normal")</f>
        <v>5.5596845566938224</v>
      </c>
      <c r="D42" s="22">
        <f>[1]!FAMEData("REP.F29108.A", "1991", "lastvalue(REP.F29108.A)", ,"Annual", "Down", "No Heading", "Normal")</f>
        <v>274.48747152619592</v>
      </c>
      <c r="E42" s="22">
        <f>[1]!FAMEData("REP.F29109.A", "1991", "lastvalue(REP.F29109.A)", ,"Annual", "Down", "No Heading", "Normal")</f>
        <v>-13.033100935870866</v>
      </c>
      <c r="F42" s="22"/>
      <c r="G42" s="22">
        <f>[1]!FAMEData("REP.F29110m.A", "1991", "2011", ,"Annual", "Down", "No Heading", "Normal")</f>
        <v>4.4337557467983624</v>
      </c>
      <c r="H42" s="22">
        <f>[1]!FAMEData("REP.F29111m.A", "1991", "2011", ,"Annual", "Down", "No Heading", "Normal")</f>
        <v>5.3262301718013827</v>
      </c>
      <c r="I42" s="22">
        <f>[1]!FAMEData("REP.F29112.A", "1991", "lastvalue(REP.F29112.A)", ,"Annual", "Down", "No Heading", "Normal")</f>
        <v>433.33333333333337</v>
      </c>
      <c r="J42" s="22">
        <f>[1]!FAMEData("REP.F29113.A", "1991", "lastvalue(REP.F29113.A)", ,"Annual", "Down", "No Heading", "Normal")</f>
        <v>-11.936339522546424</v>
      </c>
      <c r="K42" s="22"/>
      <c r="L42" s="22">
        <f>[1]!FAMEData("REP.F29114d.A", "1991", "lastvalue(rep.f29115.a)", ,"Annual", "Down", "No Heading", "Normal")</f>
        <v>5.9379541189403584</v>
      </c>
      <c r="M42" s="22">
        <f>[1]!FAMEData("REP.F29115d.A", "1991", "lastvalue(rep.f29115.a)", ,"Annual", "Down", "No Heading", "Normal")</f>
        <v>6.2553028578523628</v>
      </c>
      <c r="N42" s="4"/>
    </row>
    <row r="43" spans="1:14" ht="12.75" customHeight="1" x14ac:dyDescent="0.25">
      <c r="A43" s="17">
        <v>1992</v>
      </c>
      <c r="B43" s="22">
        <v>8.8717122552232297</v>
      </c>
      <c r="C43" s="22">
        <v>6.8252954277119748</v>
      </c>
      <c r="D43" s="22">
        <v>101.94647201946472</v>
      </c>
      <c r="E43" s="22">
        <v>31.424238047089403</v>
      </c>
      <c r="F43" s="22"/>
      <c r="G43" s="22">
        <v>10.214937382411726</v>
      </c>
      <c r="H43" s="22">
        <v>7.596401252270768</v>
      </c>
      <c r="I43" s="22">
        <v>118.75</v>
      </c>
      <c r="J43" s="22">
        <v>33.245481927710841</v>
      </c>
      <c r="K43" s="22"/>
      <c r="L43" s="22">
        <v>4.6327992218660574</v>
      </c>
      <c r="M43" s="22">
        <v>4.5477404236405894</v>
      </c>
      <c r="N43" s="10"/>
    </row>
    <row r="44" spans="1:14" ht="12.75" customHeight="1" x14ac:dyDescent="0.25">
      <c r="A44" s="17">
        <v>1993</v>
      </c>
      <c r="B44" s="22">
        <v>4.5787660223073567</v>
      </c>
      <c r="C44" s="22">
        <v>6.4217391304348004</v>
      </c>
      <c r="D44" s="22">
        <v>77.710843373493958</v>
      </c>
      <c r="E44" s="22">
        <v>-33.362642193768203</v>
      </c>
      <c r="F44" s="22"/>
      <c r="G44" s="22">
        <v>5.1964531994886487</v>
      </c>
      <c r="H44" s="22">
        <v>7.6029282084651317</v>
      </c>
      <c r="I44" s="22">
        <v>91.428571428571431</v>
      </c>
      <c r="J44" s="22">
        <v>-33.303192992370725</v>
      </c>
      <c r="K44" s="22"/>
      <c r="L44" s="22">
        <v>2.5254920637205025</v>
      </c>
      <c r="M44" s="22">
        <v>2.8312186515135895</v>
      </c>
      <c r="N44" s="10"/>
    </row>
    <row r="45" spans="1:14" ht="12.75" customHeight="1" x14ac:dyDescent="0.25">
      <c r="A45" s="17">
        <v>1994</v>
      </c>
      <c r="B45" s="22">
        <v>8.8806882179123257</v>
      </c>
      <c r="C45" s="22">
        <v>8.5840789312415779</v>
      </c>
      <c r="D45" s="22">
        <v>74.805084745762713</v>
      </c>
      <c r="E45" s="22">
        <v>-16.872835230084114</v>
      </c>
      <c r="F45" s="22"/>
      <c r="G45" s="22">
        <v>9.7789297633835695</v>
      </c>
      <c r="H45" s="22">
        <v>9.3478442164957052</v>
      </c>
      <c r="I45" s="22">
        <v>82.294776119402997</v>
      </c>
      <c r="J45" s="22">
        <v>-15.971869174716147</v>
      </c>
      <c r="K45" s="22"/>
      <c r="L45" s="22">
        <v>5.8170273695172137</v>
      </c>
      <c r="M45" s="22">
        <v>6.1546902274689064</v>
      </c>
      <c r="N45" s="10"/>
    </row>
    <row r="46" spans="1:14" ht="12.75" customHeight="1" x14ac:dyDescent="0.25">
      <c r="A46" s="17">
        <v>1995</v>
      </c>
      <c r="B46" s="22">
        <v>7.5136430295108747</v>
      </c>
      <c r="C46" s="22">
        <v>5.4646072720146766</v>
      </c>
      <c r="D46" s="22">
        <v>77.832171425801121</v>
      </c>
      <c r="E46" s="22">
        <v>-7.3809523809523769</v>
      </c>
      <c r="F46" s="22"/>
      <c r="G46" s="22">
        <v>8.169276265708092</v>
      </c>
      <c r="H46" s="22">
        <v>5.272655132304882</v>
      </c>
      <c r="I46" s="22">
        <v>87.705669839320421</v>
      </c>
      <c r="J46" s="22">
        <v>-7.3873147121105038</v>
      </c>
      <c r="K46" s="22"/>
      <c r="L46" s="22">
        <v>4.887681287229384</v>
      </c>
      <c r="M46" s="22">
        <v>5.7841981635182949</v>
      </c>
      <c r="N46" s="10"/>
    </row>
    <row r="47" spans="1:14" ht="12.75" customHeight="1" x14ac:dyDescent="0.25">
      <c r="A47" s="17">
        <v>1996</v>
      </c>
      <c r="B47" s="22">
        <v>7.707924941287958</v>
      </c>
      <c r="C47" s="22">
        <v>1.1330854500726684</v>
      </c>
      <c r="D47" s="22">
        <v>49.46500194839669</v>
      </c>
      <c r="E47" s="22">
        <v>7.1593830334190089</v>
      </c>
      <c r="F47" s="22"/>
      <c r="G47" s="22">
        <v>11.000696973365987</v>
      </c>
      <c r="H47" s="22">
        <v>8.1989912183990867</v>
      </c>
      <c r="I47" s="22">
        <v>48.309104096834602</v>
      </c>
      <c r="J47" s="22">
        <v>7.1033491572666474</v>
      </c>
      <c r="K47" s="22"/>
      <c r="L47" s="22">
        <v>-27.087758029425501</v>
      </c>
      <c r="M47" s="22">
        <v>-27.363687544403316</v>
      </c>
      <c r="N47" s="10"/>
    </row>
    <row r="48" spans="1:14" ht="12.75" customHeight="1" x14ac:dyDescent="0.25">
      <c r="A48" s="17">
        <v>1997</v>
      </c>
      <c r="B48" s="22">
        <v>3.4691760934481675</v>
      </c>
      <c r="C48" s="22">
        <v>1.4363567704013258</v>
      </c>
      <c r="D48" s="22">
        <v>15.820550419237843</v>
      </c>
      <c r="E48" s="22">
        <v>31.414177761784835</v>
      </c>
      <c r="F48" s="22"/>
      <c r="G48" s="22">
        <v>3.270448141716642</v>
      </c>
      <c r="H48" s="22">
        <v>0.76917595927745719</v>
      </c>
      <c r="I48" s="22">
        <v>15.94385330311332</v>
      </c>
      <c r="J48" s="22">
        <v>31.904684450227737</v>
      </c>
      <c r="K48" s="22"/>
      <c r="L48" s="22">
        <v>4.5321033965304292</v>
      </c>
      <c r="M48" s="22">
        <v>4.5501804716947758</v>
      </c>
      <c r="N48" s="10"/>
    </row>
    <row r="49" spans="1:14" ht="12.75" customHeight="1" x14ac:dyDescent="0.25">
      <c r="A49" s="17">
        <v>1998</v>
      </c>
      <c r="B49" s="22">
        <v>2.36739299730504</v>
      </c>
      <c r="C49" s="22">
        <v>-0.28663467081886385</v>
      </c>
      <c r="D49" s="22">
        <v>9.2126196541462804</v>
      </c>
      <c r="E49" s="22">
        <v>48.105010952902518</v>
      </c>
      <c r="F49" s="22"/>
      <c r="G49" s="22">
        <v>2.5961377341999325</v>
      </c>
      <c r="H49" s="22">
        <v>-0.60797430127399466</v>
      </c>
      <c r="I49" s="22">
        <v>9.2745476545001093</v>
      </c>
      <c r="J49" s="22">
        <v>48.681037671866335</v>
      </c>
      <c r="K49" s="22"/>
      <c r="L49" s="22">
        <v>1.1636330926226623</v>
      </c>
      <c r="M49" s="22">
        <v>1.1588639552497337</v>
      </c>
      <c r="N49" s="10"/>
    </row>
    <row r="50" spans="1:14" ht="12.75" customHeight="1" x14ac:dyDescent="0.25">
      <c r="A50" s="17">
        <v>1999</v>
      </c>
      <c r="B50" s="22">
        <v>3.4463250416595814</v>
      </c>
      <c r="C50" s="22">
        <v>3.8558519125288626</v>
      </c>
      <c r="D50" s="22">
        <v>-0.16523800317187476</v>
      </c>
      <c r="E50" s="22">
        <v>3.4088615548071743</v>
      </c>
      <c r="F50" s="22"/>
      <c r="G50" s="22">
        <v>3.3365168939160306</v>
      </c>
      <c r="H50" s="22">
        <v>3.8065930778655943</v>
      </c>
      <c r="I50" s="22">
        <v>-0.16625447380529401</v>
      </c>
      <c r="J50" s="22">
        <v>3.4821312958935202</v>
      </c>
      <c r="K50" s="22"/>
      <c r="L50" s="22">
        <v>4.0417370898862881</v>
      </c>
      <c r="M50" s="22">
        <v>4.0735652950036672</v>
      </c>
      <c r="N50" s="10"/>
    </row>
    <row r="51" spans="1:14" ht="12.75" customHeight="1" x14ac:dyDescent="0.25">
      <c r="A51" s="17">
        <v>2000</v>
      </c>
      <c r="B51" s="22">
        <v>4.3004837060435452</v>
      </c>
      <c r="C51" s="22">
        <v>4.8835874024635739</v>
      </c>
      <c r="D51" s="22">
        <v>11.22865590433706</v>
      </c>
      <c r="E51" s="22">
        <v>-16.861184547194043</v>
      </c>
      <c r="F51" s="22"/>
      <c r="G51" s="22">
        <v>4.7803873464520308</v>
      </c>
      <c r="H51" s="22">
        <v>5.6710504639785997</v>
      </c>
      <c r="I51" s="22">
        <v>10.681664718143068</v>
      </c>
      <c r="J51" s="22">
        <v>-17.006457259358765</v>
      </c>
      <c r="K51" s="22"/>
      <c r="L51" s="22">
        <v>1.6757731406730425</v>
      </c>
      <c r="M51" s="22">
        <v>1.4120992456807535</v>
      </c>
      <c r="N51" s="10"/>
    </row>
    <row r="52" spans="1:14" ht="12.75" customHeight="1" x14ac:dyDescent="0.25">
      <c r="A52" s="17">
        <v>2001</v>
      </c>
      <c r="B52" s="22">
        <v>-0.38515814215297484</v>
      </c>
      <c r="C52" s="22">
        <v>-8.9249902826127325E-2</v>
      </c>
      <c r="D52" s="22">
        <v>19.443882318537355</v>
      </c>
      <c r="E52" s="22">
        <v>-51.916258874588841</v>
      </c>
      <c r="F52" s="22"/>
      <c r="G52" s="22">
        <v>-1.0495284856821718</v>
      </c>
      <c r="H52" s="22">
        <v>-0.76828193423993385</v>
      </c>
      <c r="I52" s="22">
        <v>19.047990815275597</v>
      </c>
      <c r="J52" s="22">
        <v>-51.912006698071124</v>
      </c>
      <c r="K52" s="22"/>
      <c r="L52" s="22">
        <v>3.1870371787360963</v>
      </c>
      <c r="M52" s="22">
        <v>3.0299413934250508</v>
      </c>
      <c r="N52" s="10"/>
    </row>
    <row r="53" spans="1:14" ht="12.75" customHeight="1" x14ac:dyDescent="0.25">
      <c r="A53" s="17">
        <v>2002</v>
      </c>
      <c r="B53" s="22">
        <v>1.1386358947863329</v>
      </c>
      <c r="C53" s="22">
        <v>1.8862713187343116</v>
      </c>
      <c r="D53" s="22">
        <v>1.8488907918528197</v>
      </c>
      <c r="E53" s="22">
        <v>-34.009989330865899</v>
      </c>
      <c r="F53" s="22"/>
      <c r="G53" s="22">
        <v>0.42388025603101731</v>
      </c>
      <c r="H53" s="22">
        <v>1.2056442290330205</v>
      </c>
      <c r="I53" s="22">
        <v>1.8289299518665869</v>
      </c>
      <c r="J53" s="22">
        <v>-34.360018615887654</v>
      </c>
      <c r="K53" s="22"/>
      <c r="L53" s="22">
        <v>4.8792779849968992</v>
      </c>
      <c r="M53" s="22">
        <v>4.8975298077368334</v>
      </c>
      <c r="N53" s="10"/>
    </row>
    <row r="54" spans="1:14" ht="12.75" customHeight="1" x14ac:dyDescent="0.25">
      <c r="A54" s="17">
        <v>2003</v>
      </c>
      <c r="B54" s="22">
        <v>-0.18422289762073385</v>
      </c>
      <c r="C54" s="22">
        <v>1.1995951307790964</v>
      </c>
      <c r="D54" s="22">
        <v>-13.793617504933209</v>
      </c>
      <c r="E54" s="22">
        <v>30.980185218095869</v>
      </c>
      <c r="F54" s="22"/>
      <c r="G54" s="22">
        <v>0.18408560444431732</v>
      </c>
      <c r="H54" s="22">
        <v>1.8690360471210976</v>
      </c>
      <c r="I54" s="22">
        <v>-13.445236982832077</v>
      </c>
      <c r="J54" s="22">
        <v>31.465935930147882</v>
      </c>
      <c r="K54" s="22"/>
      <c r="L54" s="22">
        <v>-1.9384090566193946</v>
      </c>
      <c r="M54" s="22">
        <v>-1.6579331170916811</v>
      </c>
      <c r="N54" s="10"/>
    </row>
    <row r="55" spans="1:14" ht="12.75" customHeight="1" x14ac:dyDescent="0.25">
      <c r="A55" s="17">
        <v>2004</v>
      </c>
      <c r="B55" s="22">
        <v>0.54375133103150564</v>
      </c>
      <c r="C55" s="22">
        <v>1.9620339132339515</v>
      </c>
      <c r="D55" s="22">
        <v>-11.354690286341418</v>
      </c>
      <c r="E55" s="22">
        <v>-0.75552703274716082</v>
      </c>
      <c r="F55" s="22"/>
      <c r="G55" s="22">
        <v>0.85598906673041153</v>
      </c>
      <c r="H55" s="22">
        <v>2.6460046486762367</v>
      </c>
      <c r="I55" s="22">
        <v>-11.475180816933438</v>
      </c>
      <c r="J55" s="22">
        <v>-0.76453789200474631</v>
      </c>
      <c r="K55" s="22"/>
      <c r="L55" s="22">
        <v>-1.0558648995102504</v>
      </c>
      <c r="M55" s="22">
        <v>-1.0622228769514908</v>
      </c>
      <c r="N55" s="10"/>
    </row>
    <row r="56" spans="1:14" ht="12.75" customHeight="1" x14ac:dyDescent="0.25">
      <c r="A56" s="17">
        <v>2005</v>
      </c>
      <c r="B56" s="22">
        <v>3.1384935980225626</v>
      </c>
      <c r="C56" s="22">
        <v>3.7575235281694042</v>
      </c>
      <c r="D56" s="22">
        <v>-6.2427623551618794</v>
      </c>
      <c r="E56" s="22">
        <v>20.222612287340901</v>
      </c>
      <c r="F56" s="22"/>
      <c r="G56" s="22">
        <v>2.9606895745145634</v>
      </c>
      <c r="H56" s="22">
        <v>3.6832000457637015</v>
      </c>
      <c r="I56" s="22">
        <v>-6.3175947042538372</v>
      </c>
      <c r="J56" s="22">
        <v>20.465657212622943</v>
      </c>
      <c r="K56" s="22"/>
      <c r="L56" s="22">
        <v>4.0736773581980135</v>
      </c>
      <c r="M56" s="22">
        <v>4.0984707024459999</v>
      </c>
      <c r="N56" s="10"/>
    </row>
    <row r="57" spans="1:14" s="6" customFormat="1" ht="12.75" customHeight="1" x14ac:dyDescent="0.25">
      <c r="A57" s="17">
        <v>2006</v>
      </c>
      <c r="B57" s="22">
        <v>2.7886829758047904</v>
      </c>
      <c r="C57" s="22">
        <v>2.8718033410306765</v>
      </c>
      <c r="D57" s="22">
        <v>1.8184726331630818</v>
      </c>
      <c r="E57" s="22">
        <v>3.0550282869866274</v>
      </c>
      <c r="F57" s="22"/>
      <c r="G57" s="22">
        <v>3.3354233697689306</v>
      </c>
      <c r="H57" s="22">
        <v>3.5075038291954908</v>
      </c>
      <c r="I57" s="22">
        <v>1.8417407541095443</v>
      </c>
      <c r="J57" s="22">
        <v>3.085507326959025</v>
      </c>
      <c r="K57" s="22"/>
      <c r="L57" s="22">
        <v>19.870024823976841</v>
      </c>
      <c r="M57" s="22">
        <v>19.986197111643691</v>
      </c>
      <c r="N57" s="11"/>
    </row>
    <row r="58" spans="1:14" s="6" customFormat="1" ht="12.75" customHeight="1" x14ac:dyDescent="0.25">
      <c r="A58" s="17">
        <v>2007</v>
      </c>
      <c r="B58" s="22">
        <v>5.4689079115362471</v>
      </c>
      <c r="C58" s="22">
        <v>5.4037456794185923</v>
      </c>
      <c r="D58" s="22">
        <v>5.5226203670277085</v>
      </c>
      <c r="E58" s="22">
        <v>8.115484110034533</v>
      </c>
      <c r="F58" s="22"/>
      <c r="G58" s="22">
        <v>5.4562158591831</v>
      </c>
      <c r="H58" s="22">
        <v>5.3666271300178536</v>
      </c>
      <c r="I58" s="22">
        <v>5.5920066973355054</v>
      </c>
      <c r="J58" s="22">
        <v>8.1940262747602013</v>
      </c>
      <c r="K58" s="22"/>
      <c r="L58" s="22">
        <v>3.1327695022823621</v>
      </c>
      <c r="M58" s="22">
        <v>3.1480346596332032</v>
      </c>
      <c r="N58" s="11"/>
    </row>
    <row r="59" spans="1:14" ht="12.75" customHeight="1" x14ac:dyDescent="0.25">
      <c r="A59" s="17">
        <v>2008</v>
      </c>
      <c r="B59" s="22">
        <v>4.3476193898585702</v>
      </c>
      <c r="C59" s="22">
        <v>3.5763665795394584</v>
      </c>
      <c r="D59" s="22">
        <v>11.150280400113232</v>
      </c>
      <c r="E59" s="22">
        <v>10.841330297195451</v>
      </c>
      <c r="F59" s="22"/>
      <c r="G59" s="22">
        <v>4.5369516734920401</v>
      </c>
      <c r="H59" s="22">
        <v>3.6215724218361611</v>
      </c>
      <c r="I59" s="22">
        <v>11.282953682681285</v>
      </c>
      <c r="J59" s="22">
        <v>10.938307070195341</v>
      </c>
      <c r="K59" s="22"/>
      <c r="L59" s="22">
        <v>0.66302958412469692</v>
      </c>
      <c r="M59" s="22">
        <v>0.66616175027955915</v>
      </c>
      <c r="N59" s="10"/>
    </row>
    <row r="60" spans="1:14" ht="12.75" customHeight="1" x14ac:dyDescent="0.25">
      <c r="A60" s="28">
        <v>2009</v>
      </c>
      <c r="B60" s="22">
        <v>0.78593373820192713</v>
      </c>
      <c r="C60" s="22">
        <v>0.67999169727688269</v>
      </c>
      <c r="D60" s="22">
        <v>4.42351505889782</v>
      </c>
      <c r="E60" s="22">
        <v>-9.1973184282993952</v>
      </c>
      <c r="F60" s="22"/>
      <c r="G60" s="22">
        <v>0.29267550653326868</v>
      </c>
      <c r="H60" s="22">
        <v>9.0582526130433827E-2</v>
      </c>
      <c r="I60" s="22">
        <v>4.4708123808974154</v>
      </c>
      <c r="J60" s="22">
        <v>-9.2714775949730761</v>
      </c>
      <c r="K60" s="22"/>
      <c r="L60" s="22">
        <v>2.7485325066178179</v>
      </c>
      <c r="M60" s="22">
        <v>2.7614307109669056</v>
      </c>
      <c r="N60" s="10"/>
    </row>
    <row r="61" spans="1:14" ht="12.75" customHeight="1" x14ac:dyDescent="0.25">
      <c r="A61" s="32">
        <v>2010</v>
      </c>
      <c r="B61" s="22">
        <v>3.0292374044762704</v>
      </c>
      <c r="C61" s="22">
        <v>3.3557207423231539</v>
      </c>
      <c r="D61" s="22">
        <v>-0.11553866080573627</v>
      </c>
      <c r="E61" s="22">
        <v>2.6876966606985242</v>
      </c>
      <c r="F61" s="22"/>
      <c r="G61" s="22">
        <v>2.8012249661700794</v>
      </c>
      <c r="H61" s="22">
        <v>3.1604070407264651</v>
      </c>
      <c r="I61" s="22">
        <v>-0.11672116148503386</v>
      </c>
      <c r="J61" s="22">
        <v>2.7115824739133876</v>
      </c>
      <c r="K61" s="22"/>
      <c r="L61" s="22">
        <v>2.8760543996387833</v>
      </c>
      <c r="M61" s="22">
        <v>2.8891883487655923</v>
      </c>
      <c r="N61" s="10"/>
    </row>
    <row r="62" spans="1:14" ht="12.75" customHeight="1" x14ac:dyDescent="0.25">
      <c r="A62" s="32">
        <v>2011</v>
      </c>
      <c r="B62" s="22">
        <v>3.1580068908686032</v>
      </c>
      <c r="C62" s="22">
        <v>3.4920997374793039</v>
      </c>
      <c r="D62" s="22">
        <v>-1.4939632834496286</v>
      </c>
      <c r="E62" s="22">
        <v>8.5878345531363429</v>
      </c>
      <c r="F62" s="22"/>
      <c r="G62" s="22">
        <v>2.7632058477349952</v>
      </c>
      <c r="H62" s="22">
        <v>3.1037302266636368</v>
      </c>
      <c r="I62" s="22">
        <v>-1.4645027674011102</v>
      </c>
      <c r="J62" s="22">
        <v>8.6621405780296534</v>
      </c>
      <c r="K62" s="22"/>
      <c r="L62" s="22">
        <v>4.9785780358253096</v>
      </c>
      <c r="M62" s="22">
        <v>5.0169244184624651</v>
      </c>
      <c r="N62" s="10"/>
    </row>
    <row r="63" spans="1:14" ht="17.25" x14ac:dyDescent="0.25">
      <c r="A63" s="25" t="s">
        <v>134</v>
      </c>
      <c r="B63" s="26">
        <f>[1]!FAMEData("REP.F29106.A", "2012", "lastvalue(REP.F29106.A)", ,"Annual", "Down", "No Heading", "Normal")</f>
        <v>2.4787460581974452</v>
      </c>
      <c r="C63" s="26">
        <f>[1]!FAMEData("REP.F29107.A", "2012", "lastvalue(REP.F29107.A)", ,"Annual", "Down", "No Heading", "Normal")</f>
        <v>2.5839019976393818</v>
      </c>
      <c r="D63" s="26">
        <v>1.049772833952467</v>
      </c>
      <c r="E63" s="26">
        <v>3.3516753848974457</v>
      </c>
      <c r="F63" s="26"/>
      <c r="G63" s="26">
        <f>[1]!FAMEData("REP.F29110d.A", "2012", "lastvalue(REP.F29110.A)", ,"Annual", "Down", "No Heading", "Normal")</f>
        <v>2.6804524295990229</v>
      </c>
      <c r="H63" s="26">
        <f>[1]!FAMEData("REP.F29111d.A", "2012", "lastvalue(REP.F29111.A)", ,"Annual", "Down", "No Heading", "Normal")</f>
        <v>2.838941663051231</v>
      </c>
      <c r="I63" s="26">
        <v>1.1291101946429238</v>
      </c>
      <c r="J63" s="26">
        <v>3.3793349429057651</v>
      </c>
      <c r="K63" s="26"/>
      <c r="L63" s="26">
        <v>1.7995806940372505</v>
      </c>
      <c r="M63" s="26">
        <v>1.8304554537707185</v>
      </c>
      <c r="N63" s="10"/>
    </row>
    <row r="64" spans="1:14" ht="12.75" customHeight="1" x14ac:dyDescent="0.25">
      <c r="A64" s="28">
        <v>2013</v>
      </c>
      <c r="B64" s="22">
        <v>2.1096666046708901</v>
      </c>
      <c r="C64" s="22">
        <v>1.9945071433346895</v>
      </c>
      <c r="D64" s="22">
        <v>-3.6250029258953709</v>
      </c>
      <c r="E64" s="22">
        <v>29.566505056546145</v>
      </c>
      <c r="F64" s="22"/>
      <c r="G64" s="22">
        <v>2.2379021724182602</v>
      </c>
      <c r="H64" s="22">
        <v>2.0843115098317933</v>
      </c>
      <c r="I64" s="22">
        <v>-3.5144168459228742</v>
      </c>
      <c r="J64" s="22">
        <v>29.765312264464995</v>
      </c>
      <c r="K64" s="22"/>
      <c r="L64" s="22">
        <v>1.6741485171384074</v>
      </c>
      <c r="M64" s="22">
        <v>1.7265766886797485</v>
      </c>
      <c r="N64" s="10"/>
    </row>
    <row r="65" spans="1:14" ht="12.75" customHeight="1" x14ac:dyDescent="0.25">
      <c r="A65" s="28">
        <v>2014</v>
      </c>
      <c r="B65" s="22">
        <v>2.0668477825602771</v>
      </c>
      <c r="C65" s="22">
        <v>2.3153929871599699</v>
      </c>
      <c r="D65" s="22">
        <v>-3.9157353328086897</v>
      </c>
      <c r="E65" s="22">
        <v>10.470243531279099</v>
      </c>
      <c r="F65" s="22"/>
      <c r="G65" s="22">
        <v>1.6248060580833279</v>
      </c>
      <c r="H65" s="22">
        <v>1.899850709824169</v>
      </c>
      <c r="I65" s="22">
        <v>-4.0356762425378783</v>
      </c>
      <c r="J65" s="22">
        <v>10.533541458194339</v>
      </c>
      <c r="K65" s="22"/>
      <c r="L65" s="22">
        <v>3.5764493828668087</v>
      </c>
      <c r="M65" s="22">
        <v>3.5595191336450727</v>
      </c>
      <c r="N65" s="10"/>
    </row>
    <row r="66" spans="1:14" ht="12.75" customHeight="1" x14ac:dyDescent="0.25">
      <c r="A66" s="28">
        <v>2015</v>
      </c>
      <c r="B66" s="22">
        <v>2.3006128773542578</v>
      </c>
      <c r="C66" s="22">
        <v>2.7608067556974758</v>
      </c>
      <c r="D66" s="22">
        <v>-2.9203423980005416</v>
      </c>
      <c r="E66" s="22">
        <v>0.21321947734525004</v>
      </c>
      <c r="F66" s="22"/>
      <c r="G66" s="22">
        <v>2.0197266709855777</v>
      </c>
      <c r="H66" s="22">
        <v>2.5796702840436891</v>
      </c>
      <c r="I66" s="22">
        <v>-2.8187436152898426</v>
      </c>
      <c r="J66" s="22">
        <v>0.24256760163903213</v>
      </c>
      <c r="K66" s="22"/>
      <c r="L66" s="22">
        <v>3.2417831605658254</v>
      </c>
      <c r="M66" s="22">
        <v>3.2944347788131711</v>
      </c>
      <c r="N66" s="10"/>
    </row>
    <row r="67" spans="1:14" ht="12.75" customHeight="1" x14ac:dyDescent="0.25">
      <c r="A67" s="28">
        <v>2016</v>
      </c>
      <c r="B67" s="22">
        <v>3.7805485496498203</v>
      </c>
      <c r="C67" s="22">
        <v>4.2648459031803698</v>
      </c>
      <c r="D67" s="22">
        <v>-3.0730270342694599</v>
      </c>
      <c r="E67" s="22">
        <v>4.0504139315471255</v>
      </c>
      <c r="F67" s="22"/>
      <c r="G67" s="22">
        <v>4.1688101714689507</v>
      </c>
      <c r="H67" s="22">
        <v>4.8617875932950527</v>
      </c>
      <c r="I67" s="22">
        <v>-3.041414706563228</v>
      </c>
      <c r="J67" s="22">
        <v>4.0744077386765998</v>
      </c>
      <c r="K67" s="22"/>
      <c r="L67" s="22">
        <v>2.494992795484885</v>
      </c>
      <c r="M67" s="22">
        <v>2.5184246399285293</v>
      </c>
      <c r="N67" s="10"/>
    </row>
    <row r="68" spans="1:14" ht="12.75" customHeight="1" x14ac:dyDescent="0.25">
      <c r="A68" s="28">
        <v>2017</v>
      </c>
      <c r="B68" s="22">
        <v>2.1877132318374182</v>
      </c>
      <c r="C68" s="22">
        <v>2.129748859757763</v>
      </c>
      <c r="D68" s="22">
        <v>-3.7846600945372511</v>
      </c>
      <c r="E68" s="22">
        <v>17.678195349720284</v>
      </c>
      <c r="F68" s="22"/>
      <c r="G68" s="22">
        <v>1.991885178408892</v>
      </c>
      <c r="H68" s="22">
        <v>1.8812150244278181</v>
      </c>
      <c r="I68" s="22">
        <v>-3.734455958873284</v>
      </c>
      <c r="J68" s="22">
        <v>17.750466395659181</v>
      </c>
      <c r="K68" s="22"/>
      <c r="L68" s="22">
        <v>2.8466995738812839</v>
      </c>
      <c r="M68" s="22">
        <v>2.8734834052470903</v>
      </c>
      <c r="N68" s="10"/>
    </row>
    <row r="69" spans="1:14" ht="12.75" customHeight="1" x14ac:dyDescent="0.25">
      <c r="A69" s="28">
        <v>2018</v>
      </c>
      <c r="B69" s="22">
        <v>1.3079741858791571</v>
      </c>
      <c r="C69" s="22">
        <v>1.7578305537482519</v>
      </c>
      <c r="D69" s="22">
        <v>-1.7974956074780724</v>
      </c>
      <c r="E69" s="22">
        <v>-6.1830369582120177</v>
      </c>
      <c r="F69" s="22"/>
      <c r="G69" s="22">
        <v>0.81645591253403094</v>
      </c>
      <c r="H69" s="22">
        <v>1.34826805301973</v>
      </c>
      <c r="I69" s="22">
        <v>-1.749483252387618</v>
      </c>
      <c r="J69" s="22">
        <v>-6.2021648910224325</v>
      </c>
      <c r="K69" s="22"/>
      <c r="L69" s="22">
        <v>2.9482483138183024</v>
      </c>
      <c r="M69" s="22">
        <v>2.9716198085192547</v>
      </c>
      <c r="N69" s="10"/>
    </row>
    <row r="70" spans="1:14" ht="12.75" customHeight="1" x14ac:dyDescent="0.25">
      <c r="A70" s="28">
        <v>2019</v>
      </c>
      <c r="B70" s="22">
        <v>0.91928608363145425</v>
      </c>
      <c r="C70" s="22">
        <v>0.67792559402117814</v>
      </c>
      <c r="D70" s="22">
        <v>0.75116843006097778</v>
      </c>
      <c r="E70" s="22">
        <v>8.9504920920744127</v>
      </c>
      <c r="F70" s="22"/>
      <c r="G70" s="22">
        <v>1.0683693076447565</v>
      </c>
      <c r="H70" s="22">
        <v>0.76226786217916676</v>
      </c>
      <c r="I70" s="22">
        <v>0.75631675170275692</v>
      </c>
      <c r="J70" s="22">
        <v>8.9828826565698794</v>
      </c>
      <c r="K70" s="22"/>
      <c r="L70" s="22">
        <v>0.43207404893295109</v>
      </c>
      <c r="M70" s="22">
        <v>0.43190743440808532</v>
      </c>
      <c r="N70" s="10"/>
    </row>
    <row r="71" spans="1:14" ht="12.75" customHeight="1" x14ac:dyDescent="0.25">
      <c r="A71" s="16">
        <v>2020</v>
      </c>
      <c r="B71" s="20">
        <v>-7.9854347707083218</v>
      </c>
      <c r="C71" s="20">
        <v>-7.8115120862630283</v>
      </c>
      <c r="D71" s="20">
        <v>-10.054163757362577</v>
      </c>
      <c r="E71" s="20">
        <v>-9.4086831360978955</v>
      </c>
      <c r="F71" s="20"/>
      <c r="G71" s="20">
        <v>-9.7378871131437172</v>
      </c>
      <c r="H71" s="20">
        <v>-9.7288257417104447</v>
      </c>
      <c r="I71" s="20">
        <v>-10.014336760737985</v>
      </c>
      <c r="J71" s="20">
        <v>-9.4437450588144465</v>
      </c>
      <c r="K71" s="20"/>
      <c r="L71" s="20">
        <v>-2.2220412408379686</v>
      </c>
      <c r="M71" s="20">
        <v>-2.2004990549291059</v>
      </c>
      <c r="N71" s="10"/>
    </row>
    <row r="72" spans="1:14" ht="30.75" customHeight="1" x14ac:dyDescent="0.25">
      <c r="A72" s="51" t="s">
        <v>130</v>
      </c>
      <c r="B72" s="51"/>
      <c r="C72" s="51"/>
      <c r="D72" s="51"/>
      <c r="E72" s="51"/>
      <c r="F72" s="51"/>
      <c r="G72" s="51"/>
      <c r="H72" s="51"/>
      <c r="I72" s="51"/>
      <c r="J72" s="51"/>
      <c r="K72" s="51"/>
      <c r="L72" s="51"/>
      <c r="M72" s="51"/>
    </row>
    <row r="73" spans="1:14" ht="15" x14ac:dyDescent="0.25">
      <c r="A73" s="47" t="s">
        <v>32</v>
      </c>
      <c r="B73" s="48"/>
      <c r="C73" s="48"/>
      <c r="D73" s="48"/>
      <c r="E73" s="48"/>
      <c r="F73" s="48"/>
      <c r="G73" s="48"/>
      <c r="H73" s="48"/>
      <c r="I73" s="48"/>
      <c r="J73" s="48"/>
      <c r="K73" s="48"/>
      <c r="L73" s="48"/>
      <c r="M73" s="48"/>
    </row>
    <row r="74" spans="1:14" ht="48.75" customHeight="1" x14ac:dyDescent="0.25">
      <c r="A74" s="49" t="s">
        <v>33</v>
      </c>
      <c r="B74" s="49"/>
      <c r="C74" s="49"/>
      <c r="D74" s="49"/>
      <c r="E74" s="49"/>
      <c r="F74" s="49"/>
      <c r="G74" s="49"/>
      <c r="H74" s="49"/>
      <c r="I74" s="49"/>
      <c r="J74" s="49"/>
      <c r="K74" s="49"/>
      <c r="L74" s="49"/>
      <c r="M74" s="49"/>
      <c r="N74" s="12"/>
    </row>
    <row r="75" spans="1:14" ht="15" x14ac:dyDescent="0.25">
      <c r="A75" s="50" t="s">
        <v>9</v>
      </c>
      <c r="B75" s="50"/>
      <c r="C75" s="50"/>
      <c r="D75" s="50"/>
      <c r="E75" s="50"/>
      <c r="F75" s="50"/>
      <c r="G75" s="50"/>
      <c r="H75" s="50"/>
      <c r="I75" s="50"/>
      <c r="J75" s="50"/>
      <c r="K75" s="50"/>
      <c r="L75" s="50"/>
      <c r="M75" s="50"/>
    </row>
  </sheetData>
  <mergeCells count="11">
    <mergeCell ref="A1:M1"/>
    <mergeCell ref="A2:M2"/>
    <mergeCell ref="A4:M4"/>
    <mergeCell ref="B5:M5"/>
    <mergeCell ref="B6:E6"/>
    <mergeCell ref="G6:J6"/>
    <mergeCell ref="L6:M6"/>
    <mergeCell ref="A73:M73"/>
    <mergeCell ref="A74:M74"/>
    <mergeCell ref="A75:M75"/>
    <mergeCell ref="A72:M72"/>
  </mergeCells>
  <printOptions horizontalCentered="1" verticalCentered="1"/>
  <pageMargins left="0.39370078740157483" right="0.39370078740157483" top="0.59055118110236227" bottom="0.39370078740157483" header="0.39370078740157483" footer="0"/>
  <pageSetup paperSize="9" scale="7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G9"/>
  <sheetViews>
    <sheetView rightToLeft="1" workbookViewId="0">
      <selection activeCell="B10" sqref="B10"/>
    </sheetView>
  </sheetViews>
  <sheetFormatPr defaultColWidth="8.85546875" defaultRowHeight="12.75" x14ac:dyDescent="0.2"/>
  <cols>
    <col min="1" max="1" width="24.42578125" style="7" bestFit="1" customWidth="1"/>
    <col min="2" max="2" width="57.140625" style="7" customWidth="1"/>
    <col min="3" max="4" width="8.42578125" style="7" customWidth="1"/>
    <col min="5" max="5" width="14.85546875" style="7" customWidth="1"/>
    <col min="6" max="6" width="20.28515625" style="7" customWidth="1"/>
    <col min="7" max="16384" width="8.85546875" style="7"/>
  </cols>
  <sheetData>
    <row r="1" spans="1:7" ht="15" x14ac:dyDescent="0.25">
      <c r="A1" s="61" t="s">
        <v>23</v>
      </c>
      <c r="B1" s="61"/>
      <c r="C1" s="61"/>
      <c r="D1" s="61"/>
      <c r="E1" s="61"/>
      <c r="F1" s="61"/>
    </row>
    <row r="2" spans="1:7" ht="15" x14ac:dyDescent="0.25">
      <c r="A2" s="36"/>
      <c r="B2" s="36"/>
      <c r="C2" s="36"/>
      <c r="D2" s="36"/>
      <c r="E2" s="36"/>
      <c r="F2" s="36"/>
    </row>
    <row r="3" spans="1:7" ht="30" x14ac:dyDescent="0.2">
      <c r="A3" s="37" t="s">
        <v>10</v>
      </c>
      <c r="B3" s="37" t="s">
        <v>11</v>
      </c>
      <c r="C3" s="38" t="s">
        <v>24</v>
      </c>
      <c r="D3" s="38" t="s">
        <v>25</v>
      </c>
      <c r="E3" s="37" t="s">
        <v>26</v>
      </c>
      <c r="F3" s="39" t="s">
        <v>12</v>
      </c>
    </row>
    <row r="4" spans="1:7" ht="76.5" customHeight="1" x14ac:dyDescent="0.2">
      <c r="A4" s="40" t="s">
        <v>13</v>
      </c>
      <c r="B4" s="40" t="s">
        <v>27</v>
      </c>
      <c r="C4" s="41" t="s">
        <v>14</v>
      </c>
      <c r="D4" s="41" t="s">
        <v>15</v>
      </c>
      <c r="E4" s="60" t="s">
        <v>22</v>
      </c>
      <c r="F4" s="63" t="s">
        <v>31</v>
      </c>
    </row>
    <row r="5" spans="1:7" ht="66.75" customHeight="1" x14ac:dyDescent="0.2">
      <c r="A5" s="40" t="s">
        <v>16</v>
      </c>
      <c r="B5" s="40" t="s">
        <v>17</v>
      </c>
      <c r="C5" s="41" t="s">
        <v>14</v>
      </c>
      <c r="D5" s="41" t="s">
        <v>15</v>
      </c>
      <c r="E5" s="60"/>
      <c r="F5" s="64"/>
      <c r="G5" s="7" t="s">
        <v>18</v>
      </c>
    </row>
    <row r="6" spans="1:7" ht="12.75" customHeight="1" x14ac:dyDescent="0.2">
      <c r="A6" s="62" t="s">
        <v>19</v>
      </c>
      <c r="B6" s="59" t="s">
        <v>30</v>
      </c>
      <c r="C6" s="58" t="s">
        <v>14</v>
      </c>
      <c r="D6" s="58" t="s">
        <v>15</v>
      </c>
      <c r="E6" s="60"/>
      <c r="F6" s="64"/>
    </row>
    <row r="7" spans="1:7" ht="103.5" customHeight="1" x14ac:dyDescent="0.2">
      <c r="A7" s="62"/>
      <c r="B7" s="59"/>
      <c r="C7" s="58"/>
      <c r="D7" s="58"/>
      <c r="E7" s="60"/>
      <c r="F7" s="64"/>
    </row>
    <row r="8" spans="1:7" ht="150" x14ac:dyDescent="0.2">
      <c r="A8" s="40" t="s">
        <v>20</v>
      </c>
      <c r="B8" s="42" t="s">
        <v>34</v>
      </c>
      <c r="C8" s="41" t="s">
        <v>14</v>
      </c>
      <c r="D8" s="41" t="s">
        <v>15</v>
      </c>
      <c r="E8" s="60"/>
      <c r="F8" s="43" t="s">
        <v>29</v>
      </c>
    </row>
    <row r="9" spans="1:7" ht="45" x14ac:dyDescent="0.2">
      <c r="A9" s="40" t="s">
        <v>21</v>
      </c>
      <c r="B9" s="40" t="s">
        <v>28</v>
      </c>
      <c r="C9" s="41" t="s">
        <v>14</v>
      </c>
      <c r="D9" s="41" t="s">
        <v>15</v>
      </c>
      <c r="E9" s="60"/>
      <c r="F9" s="44"/>
    </row>
  </sheetData>
  <mergeCells count="7">
    <mergeCell ref="D6:D7"/>
    <mergeCell ref="B6:B7"/>
    <mergeCell ref="E4:E9"/>
    <mergeCell ref="A1:F1"/>
    <mergeCell ref="A6:A7"/>
    <mergeCell ref="C6:C7"/>
    <mergeCell ref="F4:F7"/>
  </mergeCells>
  <phoneticPr fontId="6" type="noConversion"/>
  <printOptions horizontalCentered="1"/>
  <pageMargins left="0.74803149606299213" right="0.74803149606299213" top="1.51" bottom="0.98425196850393704" header="0.95" footer="0.51181102362204722"/>
  <pageSetup paperSize="9" scale="8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ה-נ-5</vt:lpstr>
      <vt:lpstr>הסברים</vt:lpstr>
      <vt:lpstr>הסברים!WPrint_Area_W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מיכל שמואל</cp:lastModifiedBy>
  <cp:lastPrinted>2021-03-24T13:26:08Z</cp:lastPrinted>
  <dcterms:created xsi:type="dcterms:W3CDTF">2002-01-10T13:04:39Z</dcterms:created>
  <dcterms:modified xsi:type="dcterms:W3CDTF">2021-03-24T13:26:25Z</dcterms:modified>
</cp:coreProperties>
</file>